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uzivatel\Desktop\Rozpočty\2024\Dplus\Tesař\Albertov_IIetapa\opravy_2\"/>
    </mc:Choice>
  </mc:AlternateContent>
  <xr:revisionPtr revIDLastSave="0" documentId="13_ncr:1_{79DB2184-B85A-4B26-979D-8C7372D3D3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02.1 - SO 02.1 Vodovod hl..." sheetId="2" r:id="rId2"/>
    <sheet name="02.2 - SO 02.2 Vodovod be..." sheetId="3" r:id="rId3"/>
    <sheet name="04 - SO 04 Vodovodní příp..." sheetId="4" r:id="rId4"/>
    <sheet name="05 - SO 05 Obnova povrchů..." sheetId="5" r:id="rId5"/>
    <sheet name="06.2 - SO 06.2 Rušený vod..." sheetId="6" r:id="rId6"/>
    <sheet name="101 - VRN" sheetId="7" r:id="rId7"/>
    <sheet name="102 - ON" sheetId="8" r:id="rId8"/>
  </sheets>
  <definedNames>
    <definedName name="_xlnm._FilterDatabase" localSheetId="1" hidden="1">'02.1 - SO 02.1 Vodovod hl...'!$C$127:$K$663</definedName>
    <definedName name="_xlnm._FilterDatabase" localSheetId="2" hidden="1">'02.2 - SO 02.2 Vodovod be...'!$C$130:$K$289</definedName>
    <definedName name="_xlnm._FilterDatabase" localSheetId="3" hidden="1">'04 - SO 04 Vodovodní příp...'!$C$123:$K$370</definedName>
    <definedName name="_xlnm._FilterDatabase" localSheetId="4" hidden="1">'05 - SO 05 Obnova povrchů...'!$C$123:$K$345</definedName>
    <definedName name="_xlnm._FilterDatabase" localSheetId="5" hidden="1">'06.2 - SO 06.2 Rušený vod...'!$C$119:$K$183</definedName>
    <definedName name="_xlnm._FilterDatabase" localSheetId="6" hidden="1">'101 - VRN'!$C$116:$K$121</definedName>
    <definedName name="_xlnm._FilterDatabase" localSheetId="7" hidden="1">'102 - ON'!$C$117:$K$126</definedName>
    <definedName name="_xlnm.Print_Titles" localSheetId="1">'02.1 - SO 02.1 Vodovod hl...'!$127:$127</definedName>
    <definedName name="_xlnm.Print_Titles" localSheetId="2">'02.2 - SO 02.2 Vodovod be...'!$130:$130</definedName>
    <definedName name="_xlnm.Print_Titles" localSheetId="3">'04 - SO 04 Vodovodní příp...'!$123:$123</definedName>
    <definedName name="_xlnm.Print_Titles" localSheetId="4">'05 - SO 05 Obnova povrchů...'!$123:$123</definedName>
    <definedName name="_xlnm.Print_Titles" localSheetId="5">'06.2 - SO 06.2 Rušený vod...'!$119:$119</definedName>
    <definedName name="_xlnm.Print_Titles" localSheetId="6">'101 - VRN'!$116:$116</definedName>
    <definedName name="_xlnm.Print_Titles" localSheetId="7">'102 - ON'!$117:$117</definedName>
    <definedName name="_xlnm.Print_Titles" localSheetId="0">'Rekapitulace stavby'!$92:$92</definedName>
    <definedName name="_xlnm.Print_Area" localSheetId="1">'02.1 - SO 02.1 Vodovod hl...'!$C$4:$J$76,'02.1 - SO 02.1 Vodovod hl...'!$C$82:$J$107,'02.1 - SO 02.1 Vodovod hl...'!$C$113:$J$663</definedName>
    <definedName name="_xlnm.Print_Area" localSheetId="2">'02.2 - SO 02.2 Vodovod be...'!$C$4:$J$76,'02.2 - SO 02.2 Vodovod be...'!$C$82:$J$110,'02.2 - SO 02.2 Vodovod be...'!$C$116:$J$289</definedName>
    <definedName name="_xlnm.Print_Area" localSheetId="3">'04 - SO 04 Vodovodní příp...'!$C$4:$J$76,'04 - SO 04 Vodovodní příp...'!$C$82:$J$105,'04 - SO 04 Vodovodní příp...'!$C$111:$J$370</definedName>
    <definedName name="_xlnm.Print_Area" localSheetId="4">'05 - SO 05 Obnova povrchů...'!$C$4:$J$76,'05 - SO 05 Obnova povrchů...'!$C$82:$J$105,'05 - SO 05 Obnova povrchů...'!$C$111:$J$345</definedName>
    <definedName name="_xlnm.Print_Area" localSheetId="5">'06.2 - SO 06.2 Rušený vod...'!$C$4:$J$76,'06.2 - SO 06.2 Rušený vod...'!$C$82:$J$101,'06.2 - SO 06.2 Rušený vod...'!$C$107:$J$183</definedName>
    <definedName name="_xlnm.Print_Area" localSheetId="6">'101 - VRN'!$C$4:$J$76,'101 - VRN'!$C$82:$J$98,'101 - VRN'!$C$104:$J$121</definedName>
    <definedName name="_xlnm.Print_Area" localSheetId="7">'102 - ON'!$C$4:$J$76,'102 - ON'!$C$82:$J$99,'102 - ON'!$C$105:$J$126</definedName>
    <definedName name="_xlnm.Print_Area" localSheetId="0">'Rekapitulace stavby'!$D$4:$AO$76,'Rekapitulace stavby'!$C$82:$AQ$103</definedName>
  </definedNames>
  <calcPr calcId="181029"/>
</workbook>
</file>

<file path=xl/calcChain.xml><?xml version="1.0" encoding="utf-8"?>
<calcChain xmlns="http://schemas.openxmlformats.org/spreadsheetml/2006/main">
  <c r="J37" i="8" l="1"/>
  <c r="J36" i="8"/>
  <c r="AY102" i="1" s="1"/>
  <c r="J35" i="8"/>
  <c r="AX102" i="1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BI124" i="8"/>
  <c r="BH124" i="8"/>
  <c r="BG124" i="8"/>
  <c r="BF124" i="8"/>
  <c r="T124" i="8"/>
  <c r="R124" i="8"/>
  <c r="P124" i="8"/>
  <c r="BI123" i="8"/>
  <c r="BH123" i="8"/>
  <c r="BG123" i="8"/>
  <c r="BF123" i="8"/>
  <c r="T123" i="8"/>
  <c r="R123" i="8"/>
  <c r="P123" i="8"/>
  <c r="BI122" i="8"/>
  <c r="BH122" i="8"/>
  <c r="BG122" i="8"/>
  <c r="BF122" i="8"/>
  <c r="T122" i="8"/>
  <c r="R122" i="8"/>
  <c r="P122" i="8"/>
  <c r="BI121" i="8"/>
  <c r="BH121" i="8"/>
  <c r="BG121" i="8"/>
  <c r="BF121" i="8"/>
  <c r="T121" i="8"/>
  <c r="R121" i="8"/>
  <c r="P121" i="8"/>
  <c r="F112" i="8"/>
  <c r="E110" i="8"/>
  <c r="F89" i="8"/>
  <c r="E87" i="8"/>
  <c r="J24" i="8"/>
  <c r="E24" i="8"/>
  <c r="J115" i="8"/>
  <c r="J23" i="8"/>
  <c r="J21" i="8"/>
  <c r="E21" i="8"/>
  <c r="J91" i="8"/>
  <c r="J20" i="8"/>
  <c r="J18" i="8"/>
  <c r="E18" i="8"/>
  <c r="F92" i="8" s="1"/>
  <c r="J17" i="8"/>
  <c r="J15" i="8"/>
  <c r="E15" i="8"/>
  <c r="F114" i="8"/>
  <c r="J14" i="8"/>
  <c r="J12" i="8"/>
  <c r="J112" i="8" s="1"/>
  <c r="E7" i="8"/>
  <c r="E108" i="8"/>
  <c r="J37" i="7"/>
  <c r="J36" i="7"/>
  <c r="AY101" i="1"/>
  <c r="J35" i="7"/>
  <c r="AX101" i="1"/>
  <c r="BI121" i="7"/>
  <c r="BH121" i="7"/>
  <c r="BG121" i="7"/>
  <c r="BF121" i="7"/>
  <c r="T121" i="7"/>
  <c r="R121" i="7"/>
  <c r="P121" i="7"/>
  <c r="BI120" i="7"/>
  <c r="BH120" i="7"/>
  <c r="BG120" i="7"/>
  <c r="BF120" i="7"/>
  <c r="T120" i="7"/>
  <c r="R120" i="7"/>
  <c r="P120" i="7"/>
  <c r="BI119" i="7"/>
  <c r="BH119" i="7"/>
  <c r="BG119" i="7"/>
  <c r="BF119" i="7"/>
  <c r="T119" i="7"/>
  <c r="R119" i="7"/>
  <c r="P119" i="7"/>
  <c r="F111" i="7"/>
  <c r="E109" i="7"/>
  <c r="F89" i="7"/>
  <c r="E87" i="7"/>
  <c r="J24" i="7"/>
  <c r="E24" i="7"/>
  <c r="J114" i="7"/>
  <c r="J23" i="7"/>
  <c r="J21" i="7"/>
  <c r="E21" i="7"/>
  <c r="J113" i="7"/>
  <c r="J20" i="7"/>
  <c r="J18" i="7"/>
  <c r="E18" i="7"/>
  <c r="F92" i="7"/>
  <c r="J17" i="7"/>
  <c r="J15" i="7"/>
  <c r="E15" i="7"/>
  <c r="F113" i="7"/>
  <c r="J14" i="7"/>
  <c r="J12" i="7"/>
  <c r="J89" i="7"/>
  <c r="E7" i="7"/>
  <c r="E107" i="7" s="1"/>
  <c r="J37" i="6"/>
  <c r="J36" i="6"/>
  <c r="AY100" i="1"/>
  <c r="J35" i="6"/>
  <c r="AX100" i="1"/>
  <c r="BI183" i="6"/>
  <c r="BH183" i="6"/>
  <c r="BG183" i="6"/>
  <c r="BF183" i="6"/>
  <c r="T183" i="6"/>
  <c r="R183" i="6"/>
  <c r="P183" i="6"/>
  <c r="BI182" i="6"/>
  <c r="BH182" i="6"/>
  <c r="BG182" i="6"/>
  <c r="BF182" i="6"/>
  <c r="T182" i="6"/>
  <c r="R182" i="6"/>
  <c r="P182" i="6"/>
  <c r="BI180" i="6"/>
  <c r="BH180" i="6"/>
  <c r="BG180" i="6"/>
  <c r="BF180" i="6"/>
  <c r="T180" i="6"/>
  <c r="T179" i="6" s="1"/>
  <c r="R180" i="6"/>
  <c r="R179" i="6"/>
  <c r="P180" i="6"/>
  <c r="P179" i="6"/>
  <c r="BI172" i="6"/>
  <c r="BH172" i="6"/>
  <c r="BG172" i="6"/>
  <c r="BF172" i="6"/>
  <c r="T172" i="6"/>
  <c r="R172" i="6"/>
  <c r="P172" i="6"/>
  <c r="BI168" i="6"/>
  <c r="BH168" i="6"/>
  <c r="BG168" i="6"/>
  <c r="BF168" i="6"/>
  <c r="T168" i="6"/>
  <c r="R168" i="6"/>
  <c r="P168" i="6"/>
  <c r="BI165" i="6"/>
  <c r="BH165" i="6"/>
  <c r="BG165" i="6"/>
  <c r="BF165" i="6"/>
  <c r="T165" i="6"/>
  <c r="R165" i="6"/>
  <c r="P165" i="6"/>
  <c r="BI162" i="6"/>
  <c r="BH162" i="6"/>
  <c r="BG162" i="6"/>
  <c r="BF162" i="6"/>
  <c r="T162" i="6"/>
  <c r="R162" i="6"/>
  <c r="P162" i="6"/>
  <c r="BI159" i="6"/>
  <c r="BH159" i="6"/>
  <c r="BG159" i="6"/>
  <c r="BF159" i="6"/>
  <c r="T159" i="6"/>
  <c r="R159" i="6"/>
  <c r="P159" i="6"/>
  <c r="BI156" i="6"/>
  <c r="BH156" i="6"/>
  <c r="BG156" i="6"/>
  <c r="BF156" i="6"/>
  <c r="T156" i="6"/>
  <c r="R156" i="6"/>
  <c r="P156" i="6"/>
  <c r="BI153" i="6"/>
  <c r="BH153" i="6"/>
  <c r="BG153" i="6"/>
  <c r="BF153" i="6"/>
  <c r="T153" i="6"/>
  <c r="R153" i="6"/>
  <c r="P153" i="6"/>
  <c r="BI150" i="6"/>
  <c r="BH150" i="6"/>
  <c r="BG150" i="6"/>
  <c r="BF150" i="6"/>
  <c r="T150" i="6"/>
  <c r="R150" i="6"/>
  <c r="P150" i="6"/>
  <c r="BI147" i="6"/>
  <c r="BH147" i="6"/>
  <c r="BG147" i="6"/>
  <c r="BF147" i="6"/>
  <c r="T147" i="6"/>
  <c r="R147" i="6"/>
  <c r="P147" i="6"/>
  <c r="BI144" i="6"/>
  <c r="BH144" i="6"/>
  <c r="BG144" i="6"/>
  <c r="BF144" i="6"/>
  <c r="T144" i="6"/>
  <c r="R144" i="6"/>
  <c r="P144" i="6"/>
  <c r="BI141" i="6"/>
  <c r="BH141" i="6"/>
  <c r="BG141" i="6"/>
  <c r="BF141" i="6"/>
  <c r="T141" i="6"/>
  <c r="R141" i="6"/>
  <c r="P141" i="6"/>
  <c r="BI137" i="6"/>
  <c r="BH137" i="6"/>
  <c r="BG137" i="6"/>
  <c r="BF137" i="6"/>
  <c r="T137" i="6"/>
  <c r="R137" i="6"/>
  <c r="P137" i="6"/>
  <c r="BI133" i="6"/>
  <c r="BH133" i="6"/>
  <c r="BG133" i="6"/>
  <c r="BF133" i="6"/>
  <c r="T133" i="6"/>
  <c r="R133" i="6"/>
  <c r="P133" i="6"/>
  <c r="BI129" i="6"/>
  <c r="BH129" i="6"/>
  <c r="BG129" i="6"/>
  <c r="BF129" i="6"/>
  <c r="T129" i="6"/>
  <c r="R129" i="6"/>
  <c r="P129" i="6"/>
  <c r="BI123" i="6"/>
  <c r="BH123" i="6"/>
  <c r="BG123" i="6"/>
  <c r="BF123" i="6"/>
  <c r="T123" i="6"/>
  <c r="R123" i="6"/>
  <c r="P123" i="6"/>
  <c r="F114" i="6"/>
  <c r="E112" i="6"/>
  <c r="F89" i="6"/>
  <c r="E87" i="6"/>
  <c r="J24" i="6"/>
  <c r="E24" i="6"/>
  <c r="J92" i="6"/>
  <c r="J23" i="6"/>
  <c r="J21" i="6"/>
  <c r="E21" i="6"/>
  <c r="J91" i="6" s="1"/>
  <c r="J20" i="6"/>
  <c r="J18" i="6"/>
  <c r="E18" i="6"/>
  <c r="F92" i="6"/>
  <c r="J17" i="6"/>
  <c r="J15" i="6"/>
  <c r="E15" i="6"/>
  <c r="F116" i="6"/>
  <c r="J14" i="6"/>
  <c r="J12" i="6"/>
  <c r="J114" i="6" s="1"/>
  <c r="E7" i="6"/>
  <c r="E85" i="6"/>
  <c r="J37" i="5"/>
  <c r="J36" i="5"/>
  <c r="AY99" i="1"/>
  <c r="J35" i="5"/>
  <c r="AX99" i="1"/>
  <c r="BI342" i="5"/>
  <c r="BH342" i="5"/>
  <c r="BG342" i="5"/>
  <c r="BF342" i="5"/>
  <c r="T342" i="5"/>
  <c r="R342" i="5"/>
  <c r="P342" i="5"/>
  <c r="BI339" i="5"/>
  <c r="BH339" i="5"/>
  <c r="BG339" i="5"/>
  <c r="BF339" i="5"/>
  <c r="T339" i="5"/>
  <c r="R339" i="5"/>
  <c r="P339" i="5"/>
  <c r="BI336" i="5"/>
  <c r="BH336" i="5"/>
  <c r="BG336" i="5"/>
  <c r="BF336" i="5"/>
  <c r="T336" i="5"/>
  <c r="R336" i="5"/>
  <c r="P336" i="5"/>
  <c r="BI333" i="5"/>
  <c r="BH333" i="5"/>
  <c r="BG333" i="5"/>
  <c r="BF333" i="5"/>
  <c r="T333" i="5"/>
  <c r="R333" i="5"/>
  <c r="P333" i="5"/>
  <c r="BI332" i="5"/>
  <c r="BH332" i="5"/>
  <c r="BG332" i="5"/>
  <c r="BF332" i="5"/>
  <c r="T332" i="5"/>
  <c r="R332" i="5"/>
  <c r="P332" i="5"/>
  <c r="BI327" i="5"/>
  <c r="BH327" i="5"/>
  <c r="BG327" i="5"/>
  <c r="BF327" i="5"/>
  <c r="T327" i="5"/>
  <c r="R327" i="5"/>
  <c r="P327" i="5"/>
  <c r="BI319" i="5"/>
  <c r="BH319" i="5"/>
  <c r="BG319" i="5"/>
  <c r="BF319" i="5"/>
  <c r="T319" i="5"/>
  <c r="R319" i="5"/>
  <c r="P319" i="5"/>
  <c r="BI315" i="5"/>
  <c r="BH315" i="5"/>
  <c r="BG315" i="5"/>
  <c r="BF315" i="5"/>
  <c r="T315" i="5"/>
  <c r="T314" i="5" s="1"/>
  <c r="R315" i="5"/>
  <c r="R314" i="5" s="1"/>
  <c r="P315" i="5"/>
  <c r="P314" i="5" s="1"/>
  <c r="BI311" i="5"/>
  <c r="BH311" i="5"/>
  <c r="BG311" i="5"/>
  <c r="BF311" i="5"/>
  <c r="T311" i="5"/>
  <c r="R311" i="5"/>
  <c r="P311" i="5"/>
  <c r="BI308" i="5"/>
  <c r="BH308" i="5"/>
  <c r="BG308" i="5"/>
  <c r="BF308" i="5"/>
  <c r="T308" i="5"/>
  <c r="R308" i="5"/>
  <c r="P308" i="5"/>
  <c r="BI305" i="5"/>
  <c r="BH305" i="5"/>
  <c r="BG305" i="5"/>
  <c r="BF305" i="5"/>
  <c r="T305" i="5"/>
  <c r="R305" i="5"/>
  <c r="P305" i="5"/>
  <c r="BI299" i="5"/>
  <c r="BH299" i="5"/>
  <c r="BG299" i="5"/>
  <c r="BF299" i="5"/>
  <c r="T299" i="5"/>
  <c r="R299" i="5"/>
  <c r="P299" i="5"/>
  <c r="BI293" i="5"/>
  <c r="BH293" i="5"/>
  <c r="BG293" i="5"/>
  <c r="BF293" i="5"/>
  <c r="T293" i="5"/>
  <c r="R293" i="5"/>
  <c r="P293" i="5"/>
  <c r="BI287" i="5"/>
  <c r="BH287" i="5"/>
  <c r="BG287" i="5"/>
  <c r="BF287" i="5"/>
  <c r="T287" i="5"/>
  <c r="R287" i="5"/>
  <c r="P287" i="5"/>
  <c r="BI284" i="5"/>
  <c r="BH284" i="5"/>
  <c r="BG284" i="5"/>
  <c r="BF284" i="5"/>
  <c r="T284" i="5"/>
  <c r="R284" i="5"/>
  <c r="P284" i="5"/>
  <c r="BI281" i="5"/>
  <c r="BH281" i="5"/>
  <c r="BG281" i="5"/>
  <c r="BF281" i="5"/>
  <c r="T281" i="5"/>
  <c r="R281" i="5"/>
  <c r="P281" i="5"/>
  <c r="BI278" i="5"/>
  <c r="BH278" i="5"/>
  <c r="BG278" i="5"/>
  <c r="BF278" i="5"/>
  <c r="T278" i="5"/>
  <c r="R278" i="5"/>
  <c r="P278" i="5"/>
  <c r="BI275" i="5"/>
  <c r="BH275" i="5"/>
  <c r="BG275" i="5"/>
  <c r="BF275" i="5"/>
  <c r="T275" i="5"/>
  <c r="R275" i="5"/>
  <c r="P275" i="5"/>
  <c r="BI272" i="5"/>
  <c r="BH272" i="5"/>
  <c r="BG272" i="5"/>
  <c r="BF272" i="5"/>
  <c r="T272" i="5"/>
  <c r="R272" i="5"/>
  <c r="P272" i="5"/>
  <c r="BI264" i="5"/>
  <c r="BH264" i="5"/>
  <c r="BG264" i="5"/>
  <c r="BF264" i="5"/>
  <c r="T264" i="5"/>
  <c r="R264" i="5"/>
  <c r="P264" i="5"/>
  <c r="BI260" i="5"/>
  <c r="BH260" i="5"/>
  <c r="BG260" i="5"/>
  <c r="BF260" i="5"/>
  <c r="T260" i="5"/>
  <c r="R260" i="5"/>
  <c r="P260" i="5"/>
  <c r="BI257" i="5"/>
  <c r="BH257" i="5"/>
  <c r="BG257" i="5"/>
  <c r="BF257" i="5"/>
  <c r="T257" i="5"/>
  <c r="R257" i="5"/>
  <c r="P257" i="5"/>
  <c r="BI254" i="5"/>
  <c r="BH254" i="5"/>
  <c r="BG254" i="5"/>
  <c r="BF254" i="5"/>
  <c r="T254" i="5"/>
  <c r="R254" i="5"/>
  <c r="P254" i="5"/>
  <c r="BI249" i="5"/>
  <c r="BH249" i="5"/>
  <c r="BG249" i="5"/>
  <c r="BF249" i="5"/>
  <c r="T249" i="5"/>
  <c r="R249" i="5"/>
  <c r="P249" i="5"/>
  <c r="BI246" i="5"/>
  <c r="BH246" i="5"/>
  <c r="BG246" i="5"/>
  <c r="BF246" i="5"/>
  <c r="T246" i="5"/>
  <c r="R246" i="5"/>
  <c r="P246" i="5"/>
  <c r="BI242" i="5"/>
  <c r="BH242" i="5"/>
  <c r="BG242" i="5"/>
  <c r="BF242" i="5"/>
  <c r="T242" i="5"/>
  <c r="R242" i="5"/>
  <c r="P242" i="5"/>
  <c r="BI239" i="5"/>
  <c r="BH239" i="5"/>
  <c r="BG239" i="5"/>
  <c r="BF239" i="5"/>
  <c r="T239" i="5"/>
  <c r="R239" i="5"/>
  <c r="P239" i="5"/>
  <c r="BI234" i="5"/>
  <c r="BH234" i="5"/>
  <c r="BG234" i="5"/>
  <c r="BF234" i="5"/>
  <c r="T234" i="5"/>
  <c r="R234" i="5"/>
  <c r="P234" i="5"/>
  <c r="BI231" i="5"/>
  <c r="BH231" i="5"/>
  <c r="BG231" i="5"/>
  <c r="BF231" i="5"/>
  <c r="T231" i="5"/>
  <c r="R231" i="5"/>
  <c r="P231" i="5"/>
  <c r="BI226" i="5"/>
  <c r="BH226" i="5"/>
  <c r="BG226" i="5"/>
  <c r="BF226" i="5"/>
  <c r="T226" i="5"/>
  <c r="R226" i="5"/>
  <c r="P226" i="5"/>
  <c r="BI223" i="5"/>
  <c r="BH223" i="5"/>
  <c r="BG223" i="5"/>
  <c r="BF223" i="5"/>
  <c r="T223" i="5"/>
  <c r="R223" i="5"/>
  <c r="P223" i="5"/>
  <c r="BI220" i="5"/>
  <c r="BH220" i="5"/>
  <c r="BG220" i="5"/>
  <c r="BF220" i="5"/>
  <c r="T220" i="5"/>
  <c r="R220" i="5"/>
  <c r="P220" i="5"/>
  <c r="BI216" i="5"/>
  <c r="BH216" i="5"/>
  <c r="BG216" i="5"/>
  <c r="BF216" i="5"/>
  <c r="T216" i="5"/>
  <c r="R216" i="5"/>
  <c r="P216" i="5"/>
  <c r="BI212" i="5"/>
  <c r="BH212" i="5"/>
  <c r="BG212" i="5"/>
  <c r="BF212" i="5"/>
  <c r="T212" i="5"/>
  <c r="R212" i="5"/>
  <c r="P212" i="5"/>
  <c r="BI207" i="5"/>
  <c r="BH207" i="5"/>
  <c r="BG207" i="5"/>
  <c r="BF207" i="5"/>
  <c r="T207" i="5"/>
  <c r="R207" i="5"/>
  <c r="P207" i="5"/>
  <c r="BI202" i="5"/>
  <c r="BH202" i="5"/>
  <c r="BG202" i="5"/>
  <c r="BF202" i="5"/>
  <c r="T202" i="5"/>
  <c r="R202" i="5"/>
  <c r="P202" i="5"/>
  <c r="BI197" i="5"/>
  <c r="BH197" i="5"/>
  <c r="BG197" i="5"/>
  <c r="BF197" i="5"/>
  <c r="T197" i="5"/>
  <c r="R197" i="5"/>
  <c r="P197" i="5"/>
  <c r="BI194" i="5"/>
  <c r="BH194" i="5"/>
  <c r="BG194" i="5"/>
  <c r="BF194" i="5"/>
  <c r="T194" i="5"/>
  <c r="R194" i="5"/>
  <c r="P194" i="5"/>
  <c r="BI189" i="5"/>
  <c r="BH189" i="5"/>
  <c r="BG189" i="5"/>
  <c r="BF189" i="5"/>
  <c r="T189" i="5"/>
  <c r="R189" i="5"/>
  <c r="P189" i="5"/>
  <c r="BI186" i="5"/>
  <c r="BH186" i="5"/>
  <c r="BG186" i="5"/>
  <c r="BF186" i="5"/>
  <c r="T186" i="5"/>
  <c r="R186" i="5"/>
  <c r="P186" i="5"/>
  <c r="BI175" i="5"/>
  <c r="BH175" i="5"/>
  <c r="BG175" i="5"/>
  <c r="BF175" i="5"/>
  <c r="T175" i="5"/>
  <c r="R175" i="5"/>
  <c r="P175" i="5"/>
  <c r="BI172" i="5"/>
  <c r="BH172" i="5"/>
  <c r="BG172" i="5"/>
  <c r="BF172" i="5"/>
  <c r="T172" i="5"/>
  <c r="R172" i="5"/>
  <c r="P172" i="5"/>
  <c r="BI167" i="5"/>
  <c r="BH167" i="5"/>
  <c r="BG167" i="5"/>
  <c r="BF167" i="5"/>
  <c r="T167" i="5"/>
  <c r="R167" i="5"/>
  <c r="P167" i="5"/>
  <c r="BI162" i="5"/>
  <c r="BH162" i="5"/>
  <c r="BG162" i="5"/>
  <c r="BF162" i="5"/>
  <c r="T162" i="5"/>
  <c r="R162" i="5"/>
  <c r="P162" i="5"/>
  <c r="BI159" i="5"/>
  <c r="BH159" i="5"/>
  <c r="BG159" i="5"/>
  <c r="BF159" i="5"/>
  <c r="T159" i="5"/>
  <c r="R159" i="5"/>
  <c r="P159" i="5"/>
  <c r="BI156" i="5"/>
  <c r="BH156" i="5"/>
  <c r="BG156" i="5"/>
  <c r="BF156" i="5"/>
  <c r="T156" i="5"/>
  <c r="R156" i="5"/>
  <c r="P156" i="5"/>
  <c r="BI148" i="5"/>
  <c r="BH148" i="5"/>
  <c r="BG148" i="5"/>
  <c r="BF148" i="5"/>
  <c r="T148" i="5"/>
  <c r="R148" i="5"/>
  <c r="P148" i="5"/>
  <c r="BI139" i="5"/>
  <c r="BH139" i="5"/>
  <c r="BG139" i="5"/>
  <c r="BF139" i="5"/>
  <c r="T139" i="5"/>
  <c r="R139" i="5"/>
  <c r="P139" i="5"/>
  <c r="BI136" i="5"/>
  <c r="BH136" i="5"/>
  <c r="BG136" i="5"/>
  <c r="BF136" i="5"/>
  <c r="T136" i="5"/>
  <c r="R136" i="5"/>
  <c r="P136" i="5"/>
  <c r="BI133" i="5"/>
  <c r="BH133" i="5"/>
  <c r="BG133" i="5"/>
  <c r="BF133" i="5"/>
  <c r="T133" i="5"/>
  <c r="R133" i="5"/>
  <c r="P133" i="5"/>
  <c r="BI130" i="5"/>
  <c r="BH130" i="5"/>
  <c r="BG130" i="5"/>
  <c r="BF130" i="5"/>
  <c r="T130" i="5"/>
  <c r="R130" i="5"/>
  <c r="P130" i="5"/>
  <c r="BI127" i="5"/>
  <c r="BH127" i="5"/>
  <c r="BG127" i="5"/>
  <c r="BF127" i="5"/>
  <c r="T127" i="5"/>
  <c r="R127" i="5"/>
  <c r="P127" i="5"/>
  <c r="F118" i="5"/>
  <c r="E116" i="5"/>
  <c r="F89" i="5"/>
  <c r="E87" i="5"/>
  <c r="J24" i="5"/>
  <c r="E24" i="5"/>
  <c r="J121" i="5"/>
  <c r="J23" i="5"/>
  <c r="J21" i="5"/>
  <c r="E21" i="5"/>
  <c r="J120" i="5" s="1"/>
  <c r="J20" i="5"/>
  <c r="J18" i="5"/>
  <c r="E18" i="5"/>
  <c r="F92" i="5"/>
  <c r="J17" i="5"/>
  <c r="J15" i="5"/>
  <c r="E15" i="5"/>
  <c r="F91" i="5"/>
  <c r="J14" i="5"/>
  <c r="J12" i="5"/>
  <c r="J118" i="5" s="1"/>
  <c r="E7" i="5"/>
  <c r="E114" i="5" s="1"/>
  <c r="J37" i="4"/>
  <c r="J36" i="4"/>
  <c r="AY98" i="1"/>
  <c r="J35" i="4"/>
  <c r="AX98" i="1"/>
  <c r="BI368" i="4"/>
  <c r="BH368" i="4"/>
  <c r="BG368" i="4"/>
  <c r="BF368" i="4"/>
  <c r="T368" i="4"/>
  <c r="T367" i="4" s="1"/>
  <c r="T366" i="4" s="1"/>
  <c r="R368" i="4"/>
  <c r="R367" i="4"/>
  <c r="R366" i="4"/>
  <c r="P368" i="4"/>
  <c r="P367" i="4"/>
  <c r="P366" i="4" s="1"/>
  <c r="BI365" i="4"/>
  <c r="BH365" i="4"/>
  <c r="BG365" i="4"/>
  <c r="BF365" i="4"/>
  <c r="T365" i="4"/>
  <c r="R365" i="4"/>
  <c r="P365" i="4"/>
  <c r="BI364" i="4"/>
  <c r="BH364" i="4"/>
  <c r="BG364" i="4"/>
  <c r="BF364" i="4"/>
  <c r="T364" i="4"/>
  <c r="R364" i="4"/>
  <c r="P364" i="4"/>
  <c r="BI362" i="4"/>
  <c r="BH362" i="4"/>
  <c r="BG362" i="4"/>
  <c r="BF362" i="4"/>
  <c r="T362" i="4"/>
  <c r="R362" i="4"/>
  <c r="P362" i="4"/>
  <c r="BI361" i="4"/>
  <c r="BH361" i="4"/>
  <c r="BG361" i="4"/>
  <c r="BF361" i="4"/>
  <c r="T361" i="4"/>
  <c r="R361" i="4"/>
  <c r="P361" i="4"/>
  <c r="BI358" i="4"/>
  <c r="BH358" i="4"/>
  <c r="BG358" i="4"/>
  <c r="BF358" i="4"/>
  <c r="T358" i="4"/>
  <c r="R358" i="4"/>
  <c r="P358" i="4"/>
  <c r="BI350" i="4"/>
  <c r="BH350" i="4"/>
  <c r="BG350" i="4"/>
  <c r="BF350" i="4"/>
  <c r="T350" i="4"/>
  <c r="R350" i="4"/>
  <c r="P350" i="4"/>
  <c r="BI347" i="4"/>
  <c r="BH347" i="4"/>
  <c r="BG347" i="4"/>
  <c r="BF347" i="4"/>
  <c r="T347" i="4"/>
  <c r="R347" i="4"/>
  <c r="P347" i="4"/>
  <c r="BI339" i="4"/>
  <c r="BH339" i="4"/>
  <c r="BG339" i="4"/>
  <c r="BF339" i="4"/>
  <c r="T339" i="4"/>
  <c r="R339" i="4"/>
  <c r="P339" i="4"/>
  <c r="BI336" i="4"/>
  <c r="BH336" i="4"/>
  <c r="BG336" i="4"/>
  <c r="BF336" i="4"/>
  <c r="T336" i="4"/>
  <c r="R336" i="4"/>
  <c r="P336" i="4"/>
  <c r="BI333" i="4"/>
  <c r="BH333" i="4"/>
  <c r="BG333" i="4"/>
  <c r="BF333" i="4"/>
  <c r="T333" i="4"/>
  <c r="R333" i="4"/>
  <c r="P333" i="4"/>
  <c r="BI332" i="4"/>
  <c r="BH332" i="4"/>
  <c r="BG332" i="4"/>
  <c r="BF332" i="4"/>
  <c r="T332" i="4"/>
  <c r="R332" i="4"/>
  <c r="P332" i="4"/>
  <c r="BI328" i="4"/>
  <c r="BH328" i="4"/>
  <c r="BG328" i="4"/>
  <c r="BF328" i="4"/>
  <c r="T328" i="4"/>
  <c r="R328" i="4"/>
  <c r="P328" i="4"/>
  <c r="BI325" i="4"/>
  <c r="BH325" i="4"/>
  <c r="BG325" i="4"/>
  <c r="BF325" i="4"/>
  <c r="T325" i="4"/>
  <c r="R325" i="4"/>
  <c r="P325" i="4"/>
  <c r="BI322" i="4"/>
  <c r="BH322" i="4"/>
  <c r="BG322" i="4"/>
  <c r="BF322" i="4"/>
  <c r="T322" i="4"/>
  <c r="R322" i="4"/>
  <c r="P322" i="4"/>
  <c r="BI321" i="4"/>
  <c r="BH321" i="4"/>
  <c r="BG321" i="4"/>
  <c r="BF321" i="4"/>
  <c r="T321" i="4"/>
  <c r="R321" i="4"/>
  <c r="P321" i="4"/>
  <c r="BI320" i="4"/>
  <c r="BH320" i="4"/>
  <c r="BG320" i="4"/>
  <c r="BF320" i="4"/>
  <c r="T320" i="4"/>
  <c r="R320" i="4"/>
  <c r="P320" i="4"/>
  <c r="BI317" i="4"/>
  <c r="BH317" i="4"/>
  <c r="BG317" i="4"/>
  <c r="BF317" i="4"/>
  <c r="T317" i="4"/>
  <c r="R317" i="4"/>
  <c r="P317" i="4"/>
  <c r="BI312" i="4"/>
  <c r="BH312" i="4"/>
  <c r="BG312" i="4"/>
  <c r="BF312" i="4"/>
  <c r="T312" i="4"/>
  <c r="R312" i="4"/>
  <c r="P312" i="4"/>
  <c r="BI306" i="4"/>
  <c r="BH306" i="4"/>
  <c r="BG306" i="4"/>
  <c r="BF306" i="4"/>
  <c r="T306" i="4"/>
  <c r="R306" i="4"/>
  <c r="P306" i="4"/>
  <c r="BI305" i="4"/>
  <c r="BH305" i="4"/>
  <c r="BG305" i="4"/>
  <c r="BF305" i="4"/>
  <c r="T305" i="4"/>
  <c r="R305" i="4"/>
  <c r="P305" i="4"/>
  <c r="BI300" i="4"/>
  <c r="BH300" i="4"/>
  <c r="BG300" i="4"/>
  <c r="BF300" i="4"/>
  <c r="T300" i="4"/>
  <c r="R300" i="4"/>
  <c r="P300" i="4"/>
  <c r="BI299" i="4"/>
  <c r="BH299" i="4"/>
  <c r="BG299" i="4"/>
  <c r="BF299" i="4"/>
  <c r="T299" i="4"/>
  <c r="R299" i="4"/>
  <c r="P299" i="4"/>
  <c r="BI295" i="4"/>
  <c r="BH295" i="4"/>
  <c r="BG295" i="4"/>
  <c r="BF295" i="4"/>
  <c r="T295" i="4"/>
  <c r="R295" i="4"/>
  <c r="P295" i="4"/>
  <c r="BI294" i="4"/>
  <c r="BH294" i="4"/>
  <c r="BG294" i="4"/>
  <c r="BF294" i="4"/>
  <c r="T294" i="4"/>
  <c r="R294" i="4"/>
  <c r="P294" i="4"/>
  <c r="BI288" i="4"/>
  <c r="BH288" i="4"/>
  <c r="BG288" i="4"/>
  <c r="BF288" i="4"/>
  <c r="T288" i="4"/>
  <c r="R288" i="4"/>
  <c r="P288" i="4"/>
  <c r="BI287" i="4"/>
  <c r="BH287" i="4"/>
  <c r="BG287" i="4"/>
  <c r="BF287" i="4"/>
  <c r="T287" i="4"/>
  <c r="R287" i="4"/>
  <c r="P287" i="4"/>
  <c r="BI286" i="4"/>
  <c r="BH286" i="4"/>
  <c r="BG286" i="4"/>
  <c r="BF286" i="4"/>
  <c r="T286" i="4"/>
  <c r="R286" i="4"/>
  <c r="P286" i="4"/>
  <c r="BI283" i="4"/>
  <c r="BH283" i="4"/>
  <c r="BG283" i="4"/>
  <c r="BF283" i="4"/>
  <c r="T283" i="4"/>
  <c r="R283" i="4"/>
  <c r="P283" i="4"/>
  <c r="BI282" i="4"/>
  <c r="BH282" i="4"/>
  <c r="BG282" i="4"/>
  <c r="BF282" i="4"/>
  <c r="T282" i="4"/>
  <c r="R282" i="4"/>
  <c r="P282" i="4"/>
  <c r="BI281" i="4"/>
  <c r="BH281" i="4"/>
  <c r="BG281" i="4"/>
  <c r="BF281" i="4"/>
  <c r="T281" i="4"/>
  <c r="R281" i="4"/>
  <c r="P281" i="4"/>
  <c r="BI278" i="4"/>
  <c r="BH278" i="4"/>
  <c r="BG278" i="4"/>
  <c r="BF278" i="4"/>
  <c r="T278" i="4"/>
  <c r="R278" i="4"/>
  <c r="P278" i="4"/>
  <c r="BI277" i="4"/>
  <c r="BH277" i="4"/>
  <c r="BG277" i="4"/>
  <c r="BF277" i="4"/>
  <c r="T277" i="4"/>
  <c r="R277" i="4"/>
  <c r="P277" i="4"/>
  <c r="BI276" i="4"/>
  <c r="BH276" i="4"/>
  <c r="BG276" i="4"/>
  <c r="BF276" i="4"/>
  <c r="T276" i="4"/>
  <c r="R276" i="4"/>
  <c r="P276" i="4"/>
  <c r="BI273" i="4"/>
  <c r="BH273" i="4"/>
  <c r="BG273" i="4"/>
  <c r="BF273" i="4"/>
  <c r="T273" i="4"/>
  <c r="R273" i="4"/>
  <c r="P273" i="4"/>
  <c r="BI272" i="4"/>
  <c r="BH272" i="4"/>
  <c r="BG272" i="4"/>
  <c r="BF272" i="4"/>
  <c r="T272" i="4"/>
  <c r="R272" i="4"/>
  <c r="P272" i="4"/>
  <c r="BI271" i="4"/>
  <c r="BH271" i="4"/>
  <c r="BG271" i="4"/>
  <c r="BF271" i="4"/>
  <c r="T271" i="4"/>
  <c r="R271" i="4"/>
  <c r="P271" i="4"/>
  <c r="BI268" i="4"/>
  <c r="BH268" i="4"/>
  <c r="BG268" i="4"/>
  <c r="BF268" i="4"/>
  <c r="T268" i="4"/>
  <c r="R268" i="4"/>
  <c r="P268" i="4"/>
  <c r="BI267" i="4"/>
  <c r="BH267" i="4"/>
  <c r="BG267" i="4"/>
  <c r="BF267" i="4"/>
  <c r="T267" i="4"/>
  <c r="R267" i="4"/>
  <c r="P267" i="4"/>
  <c r="BI266" i="4"/>
  <c r="BH266" i="4"/>
  <c r="BG266" i="4"/>
  <c r="BF266" i="4"/>
  <c r="T266" i="4"/>
  <c r="R266" i="4"/>
  <c r="P266" i="4"/>
  <c r="BI263" i="4"/>
  <c r="BH263" i="4"/>
  <c r="BG263" i="4"/>
  <c r="BF263" i="4"/>
  <c r="T263" i="4"/>
  <c r="R263" i="4"/>
  <c r="P263" i="4"/>
  <c r="BI262" i="4"/>
  <c r="BH262" i="4"/>
  <c r="BG262" i="4"/>
  <c r="BF262" i="4"/>
  <c r="T262" i="4"/>
  <c r="R262" i="4"/>
  <c r="P262" i="4"/>
  <c r="BI258" i="4"/>
  <c r="BH258" i="4"/>
  <c r="BG258" i="4"/>
  <c r="BF258" i="4"/>
  <c r="T258" i="4"/>
  <c r="R258" i="4"/>
  <c r="P258" i="4"/>
  <c r="BI257" i="4"/>
  <c r="BH257" i="4"/>
  <c r="BG257" i="4"/>
  <c r="BF257" i="4"/>
  <c r="T257" i="4"/>
  <c r="R257" i="4"/>
  <c r="P257" i="4"/>
  <c r="BI253" i="4"/>
  <c r="BH253" i="4"/>
  <c r="BG253" i="4"/>
  <c r="BF253" i="4"/>
  <c r="T253" i="4"/>
  <c r="R253" i="4"/>
  <c r="P253" i="4"/>
  <c r="BI252" i="4"/>
  <c r="BH252" i="4"/>
  <c r="BG252" i="4"/>
  <c r="BF252" i="4"/>
  <c r="T252" i="4"/>
  <c r="R252" i="4"/>
  <c r="P252" i="4"/>
  <c r="BI248" i="4"/>
  <c r="BH248" i="4"/>
  <c r="BG248" i="4"/>
  <c r="BF248" i="4"/>
  <c r="T248" i="4"/>
  <c r="R248" i="4"/>
  <c r="P248" i="4"/>
  <c r="BI247" i="4"/>
  <c r="BH247" i="4"/>
  <c r="BG247" i="4"/>
  <c r="BF247" i="4"/>
  <c r="T247" i="4"/>
  <c r="R247" i="4"/>
  <c r="P247" i="4"/>
  <c r="BI243" i="4"/>
  <c r="BH243" i="4"/>
  <c r="BG243" i="4"/>
  <c r="BF243" i="4"/>
  <c r="T243" i="4"/>
  <c r="R243" i="4"/>
  <c r="P243" i="4"/>
  <c r="BI242" i="4"/>
  <c r="BH242" i="4"/>
  <c r="BG242" i="4"/>
  <c r="BF242" i="4"/>
  <c r="T242" i="4"/>
  <c r="R242" i="4"/>
  <c r="P242" i="4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5" i="4"/>
  <c r="BH235" i="4"/>
  <c r="BG235" i="4"/>
  <c r="BF235" i="4"/>
  <c r="T235" i="4"/>
  <c r="R235" i="4"/>
  <c r="P235" i="4"/>
  <c r="BI234" i="4"/>
  <c r="BH234" i="4"/>
  <c r="BG234" i="4"/>
  <c r="BF234" i="4"/>
  <c r="T234" i="4"/>
  <c r="R234" i="4"/>
  <c r="P234" i="4"/>
  <c r="BI233" i="4"/>
  <c r="BH233" i="4"/>
  <c r="BG233" i="4"/>
  <c r="BF233" i="4"/>
  <c r="T233" i="4"/>
  <c r="R233" i="4"/>
  <c r="P233" i="4"/>
  <c r="BI230" i="4"/>
  <c r="BH230" i="4"/>
  <c r="BG230" i="4"/>
  <c r="BF230" i="4"/>
  <c r="T230" i="4"/>
  <c r="R230" i="4"/>
  <c r="P230" i="4"/>
  <c r="BI229" i="4"/>
  <c r="BH229" i="4"/>
  <c r="BG229" i="4"/>
  <c r="BF229" i="4"/>
  <c r="T229" i="4"/>
  <c r="R229" i="4"/>
  <c r="P229" i="4"/>
  <c r="BI225" i="4"/>
  <c r="BH225" i="4"/>
  <c r="BG225" i="4"/>
  <c r="BF225" i="4"/>
  <c r="T225" i="4"/>
  <c r="R225" i="4"/>
  <c r="P225" i="4"/>
  <c r="BI216" i="4"/>
  <c r="BH216" i="4"/>
  <c r="BG216" i="4"/>
  <c r="BF216" i="4"/>
  <c r="T216" i="4"/>
  <c r="T215" i="4"/>
  <c r="R216" i="4"/>
  <c r="R215" i="4"/>
  <c r="P216" i="4"/>
  <c r="P215" i="4"/>
  <c r="BI212" i="4"/>
  <c r="BH212" i="4"/>
  <c r="BG212" i="4"/>
  <c r="BF212" i="4"/>
  <c r="T212" i="4"/>
  <c r="R212" i="4"/>
  <c r="P212" i="4"/>
  <c r="BI204" i="4"/>
  <c r="BH204" i="4"/>
  <c r="BG204" i="4"/>
  <c r="BF204" i="4"/>
  <c r="T204" i="4"/>
  <c r="R204" i="4"/>
  <c r="P204" i="4"/>
  <c r="BI201" i="4"/>
  <c r="BH201" i="4"/>
  <c r="BG201" i="4"/>
  <c r="BF201" i="4"/>
  <c r="T201" i="4"/>
  <c r="R201" i="4"/>
  <c r="P201" i="4"/>
  <c r="BI196" i="4"/>
  <c r="BH196" i="4"/>
  <c r="BG196" i="4"/>
  <c r="BF196" i="4"/>
  <c r="T196" i="4"/>
  <c r="R196" i="4"/>
  <c r="P196" i="4"/>
  <c r="BI193" i="4"/>
  <c r="BH193" i="4"/>
  <c r="BG193" i="4"/>
  <c r="BF193" i="4"/>
  <c r="T193" i="4"/>
  <c r="R193" i="4"/>
  <c r="P193" i="4"/>
  <c r="BI190" i="4"/>
  <c r="BH190" i="4"/>
  <c r="BG190" i="4"/>
  <c r="BF190" i="4"/>
  <c r="T190" i="4"/>
  <c r="R190" i="4"/>
  <c r="P190" i="4"/>
  <c r="BI187" i="4"/>
  <c r="BH187" i="4"/>
  <c r="BG187" i="4"/>
  <c r="BF187" i="4"/>
  <c r="T187" i="4"/>
  <c r="R187" i="4"/>
  <c r="P187" i="4"/>
  <c r="BI184" i="4"/>
  <c r="BH184" i="4"/>
  <c r="BG184" i="4"/>
  <c r="BF184" i="4"/>
  <c r="T184" i="4"/>
  <c r="R184" i="4"/>
  <c r="P184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2" i="4"/>
  <c r="BH172" i="4"/>
  <c r="BG172" i="4"/>
  <c r="BF172" i="4"/>
  <c r="T172" i="4"/>
  <c r="R172" i="4"/>
  <c r="P172" i="4"/>
  <c r="BI168" i="4"/>
  <c r="BH168" i="4"/>
  <c r="BG168" i="4"/>
  <c r="BF168" i="4"/>
  <c r="T168" i="4"/>
  <c r="R168" i="4"/>
  <c r="P168" i="4"/>
  <c r="BI165" i="4"/>
  <c r="BH165" i="4"/>
  <c r="BG165" i="4"/>
  <c r="BF165" i="4"/>
  <c r="T165" i="4"/>
  <c r="R165" i="4"/>
  <c r="P165" i="4"/>
  <c r="BI162" i="4"/>
  <c r="BH162" i="4"/>
  <c r="BG162" i="4"/>
  <c r="BF162" i="4"/>
  <c r="T162" i="4"/>
  <c r="R162" i="4"/>
  <c r="P162" i="4"/>
  <c r="BI159" i="4"/>
  <c r="BH159" i="4"/>
  <c r="BG159" i="4"/>
  <c r="BF159" i="4"/>
  <c r="T159" i="4"/>
  <c r="R159" i="4"/>
  <c r="P159" i="4"/>
  <c r="BI156" i="4"/>
  <c r="BH156" i="4"/>
  <c r="BG156" i="4"/>
  <c r="BF156" i="4"/>
  <c r="T156" i="4"/>
  <c r="R156" i="4"/>
  <c r="P156" i="4"/>
  <c r="BI153" i="4"/>
  <c r="BH153" i="4"/>
  <c r="BG153" i="4"/>
  <c r="BF153" i="4"/>
  <c r="T153" i="4"/>
  <c r="R153" i="4"/>
  <c r="P153" i="4"/>
  <c r="BI140" i="4"/>
  <c r="BH140" i="4"/>
  <c r="BG140" i="4"/>
  <c r="BF140" i="4"/>
  <c r="T140" i="4"/>
  <c r="R140" i="4"/>
  <c r="P140" i="4"/>
  <c r="BI137" i="4"/>
  <c r="BH137" i="4"/>
  <c r="BG137" i="4"/>
  <c r="BF137" i="4"/>
  <c r="T137" i="4"/>
  <c r="R137" i="4"/>
  <c r="P137" i="4"/>
  <c r="BI134" i="4"/>
  <c r="BH134" i="4"/>
  <c r="BG134" i="4"/>
  <c r="BF134" i="4"/>
  <c r="T134" i="4"/>
  <c r="R134" i="4"/>
  <c r="P134" i="4"/>
  <c r="BI131" i="4"/>
  <c r="BH131" i="4"/>
  <c r="BG131" i="4"/>
  <c r="BF131" i="4"/>
  <c r="T131" i="4"/>
  <c r="R131" i="4"/>
  <c r="P131" i="4"/>
  <c r="BI130" i="4"/>
  <c r="BH130" i="4"/>
  <c r="BG130" i="4"/>
  <c r="BF130" i="4"/>
  <c r="T130" i="4"/>
  <c r="R130" i="4"/>
  <c r="P130" i="4"/>
  <c r="BI127" i="4"/>
  <c r="BH127" i="4"/>
  <c r="BG127" i="4"/>
  <c r="BF127" i="4"/>
  <c r="T127" i="4"/>
  <c r="R127" i="4"/>
  <c r="P127" i="4"/>
  <c r="F118" i="4"/>
  <c r="E116" i="4"/>
  <c r="F89" i="4"/>
  <c r="E87" i="4"/>
  <c r="J24" i="4"/>
  <c r="E24" i="4"/>
  <c r="J92" i="4"/>
  <c r="J23" i="4"/>
  <c r="J21" i="4"/>
  <c r="E21" i="4"/>
  <c r="J120" i="4" s="1"/>
  <c r="J20" i="4"/>
  <c r="J18" i="4"/>
  <c r="E18" i="4"/>
  <c r="F121" i="4"/>
  <c r="J17" i="4"/>
  <c r="J15" i="4"/>
  <c r="E15" i="4"/>
  <c r="F120" i="4"/>
  <c r="J14" i="4"/>
  <c r="J12" i="4"/>
  <c r="J118" i="4" s="1"/>
  <c r="E7" i="4"/>
  <c r="E85" i="4" s="1"/>
  <c r="J39" i="3"/>
  <c r="J38" i="3"/>
  <c r="AY97" i="1"/>
  <c r="J37" i="3"/>
  <c r="AX97" i="1"/>
  <c r="BI287" i="3"/>
  <c r="BH287" i="3"/>
  <c r="BG287" i="3"/>
  <c r="BF287" i="3"/>
  <c r="T287" i="3"/>
  <c r="T286" i="3" s="1"/>
  <c r="T285" i="3" s="1"/>
  <c r="R287" i="3"/>
  <c r="R286" i="3"/>
  <c r="R285" i="3"/>
  <c r="P287" i="3"/>
  <c r="P286" i="3"/>
  <c r="P285" i="3" s="1"/>
  <c r="BI284" i="3"/>
  <c r="BH284" i="3"/>
  <c r="BG284" i="3"/>
  <c r="BF284" i="3"/>
  <c r="T284" i="3"/>
  <c r="R284" i="3"/>
  <c r="P284" i="3"/>
  <c r="BI283" i="3"/>
  <c r="BH283" i="3"/>
  <c r="BG283" i="3"/>
  <c r="BF283" i="3"/>
  <c r="T283" i="3"/>
  <c r="R283" i="3"/>
  <c r="P283" i="3"/>
  <c r="BI279" i="3"/>
  <c r="BH279" i="3"/>
  <c r="BG279" i="3"/>
  <c r="BF279" i="3"/>
  <c r="T279" i="3"/>
  <c r="R279" i="3"/>
  <c r="P279" i="3"/>
  <c r="BI275" i="3"/>
  <c r="BH275" i="3"/>
  <c r="BG275" i="3"/>
  <c r="BF275" i="3"/>
  <c r="T275" i="3"/>
  <c r="R275" i="3"/>
  <c r="P275" i="3"/>
  <c r="BI271" i="3"/>
  <c r="BH271" i="3"/>
  <c r="BG271" i="3"/>
  <c r="BF271" i="3"/>
  <c r="T271" i="3"/>
  <c r="R271" i="3"/>
  <c r="P271" i="3"/>
  <c r="BI268" i="3"/>
  <c r="BH268" i="3"/>
  <c r="BG268" i="3"/>
  <c r="BF268" i="3"/>
  <c r="T268" i="3"/>
  <c r="R268" i="3"/>
  <c r="P268" i="3"/>
  <c r="BI267" i="3"/>
  <c r="BH267" i="3"/>
  <c r="BG267" i="3"/>
  <c r="BF267" i="3"/>
  <c r="T267" i="3"/>
  <c r="R267" i="3"/>
  <c r="P267" i="3"/>
  <c r="BI263" i="3"/>
  <c r="BH263" i="3"/>
  <c r="BG263" i="3"/>
  <c r="BF263" i="3"/>
  <c r="T263" i="3"/>
  <c r="R263" i="3"/>
  <c r="P263" i="3"/>
  <c r="BI262" i="3"/>
  <c r="BH262" i="3"/>
  <c r="BG262" i="3"/>
  <c r="BF262" i="3"/>
  <c r="T262" i="3"/>
  <c r="R262" i="3"/>
  <c r="P262" i="3"/>
  <c r="BI256" i="3"/>
  <c r="BH256" i="3"/>
  <c r="BG256" i="3"/>
  <c r="BF256" i="3"/>
  <c r="T256" i="3"/>
  <c r="T255" i="3"/>
  <c r="R256" i="3"/>
  <c r="R255" i="3"/>
  <c r="P256" i="3"/>
  <c r="P255" i="3"/>
  <c r="BI251" i="3"/>
  <c r="BH251" i="3"/>
  <c r="BG251" i="3"/>
  <c r="BF251" i="3"/>
  <c r="T251" i="3"/>
  <c r="T250" i="3" s="1"/>
  <c r="R251" i="3"/>
  <c r="R250" i="3"/>
  <c r="P251" i="3"/>
  <c r="P250" i="3"/>
  <c r="BI247" i="3"/>
  <c r="BH247" i="3"/>
  <c r="BG247" i="3"/>
  <c r="BF247" i="3"/>
  <c r="T247" i="3"/>
  <c r="R247" i="3"/>
  <c r="P247" i="3"/>
  <c r="BI243" i="3"/>
  <c r="BH243" i="3"/>
  <c r="BG243" i="3"/>
  <c r="BF243" i="3"/>
  <c r="T243" i="3"/>
  <c r="R243" i="3"/>
  <c r="P243" i="3"/>
  <c r="BI239" i="3"/>
  <c r="BH239" i="3"/>
  <c r="BG239" i="3"/>
  <c r="BF239" i="3"/>
  <c r="T239" i="3"/>
  <c r="R239" i="3"/>
  <c r="P239" i="3"/>
  <c r="BI234" i="3"/>
  <c r="BH234" i="3"/>
  <c r="BG234" i="3"/>
  <c r="BF234" i="3"/>
  <c r="T234" i="3"/>
  <c r="R234" i="3"/>
  <c r="P234" i="3"/>
  <c r="BI230" i="3"/>
  <c r="BH230" i="3"/>
  <c r="BG230" i="3"/>
  <c r="BF230" i="3"/>
  <c r="T230" i="3"/>
  <c r="R230" i="3"/>
  <c r="P230" i="3"/>
  <c r="BI226" i="3"/>
  <c r="BH226" i="3"/>
  <c r="BG226" i="3"/>
  <c r="BF226" i="3"/>
  <c r="T226" i="3"/>
  <c r="R226" i="3"/>
  <c r="P226" i="3"/>
  <c r="BI222" i="3"/>
  <c r="BH222" i="3"/>
  <c r="BG222" i="3"/>
  <c r="BF222" i="3"/>
  <c r="T222" i="3"/>
  <c r="R222" i="3"/>
  <c r="P222" i="3"/>
  <c r="BI218" i="3"/>
  <c r="BH218" i="3"/>
  <c r="BG218" i="3"/>
  <c r="BF218" i="3"/>
  <c r="T218" i="3"/>
  <c r="R218" i="3"/>
  <c r="P218" i="3"/>
  <c r="BI214" i="3"/>
  <c r="BH214" i="3"/>
  <c r="BG214" i="3"/>
  <c r="BF214" i="3"/>
  <c r="T214" i="3"/>
  <c r="R214" i="3"/>
  <c r="P214" i="3"/>
  <c r="BI209" i="3"/>
  <c r="BH209" i="3"/>
  <c r="BG209" i="3"/>
  <c r="BF209" i="3"/>
  <c r="T209" i="3"/>
  <c r="R209" i="3"/>
  <c r="P209" i="3"/>
  <c r="BI204" i="3"/>
  <c r="BH204" i="3"/>
  <c r="BG204" i="3"/>
  <c r="BF204" i="3"/>
  <c r="T204" i="3"/>
  <c r="R204" i="3"/>
  <c r="P204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5" i="3"/>
  <c r="BH195" i="3"/>
  <c r="BG195" i="3"/>
  <c r="BF195" i="3"/>
  <c r="T195" i="3"/>
  <c r="R195" i="3"/>
  <c r="P195" i="3"/>
  <c r="BI189" i="3"/>
  <c r="BH189" i="3"/>
  <c r="BG189" i="3"/>
  <c r="BF189" i="3"/>
  <c r="T189" i="3"/>
  <c r="R189" i="3"/>
  <c r="P189" i="3"/>
  <c r="BI185" i="3"/>
  <c r="BH185" i="3"/>
  <c r="BG185" i="3"/>
  <c r="BF185" i="3"/>
  <c r="T185" i="3"/>
  <c r="R185" i="3"/>
  <c r="P185" i="3"/>
  <c r="BI181" i="3"/>
  <c r="BH181" i="3"/>
  <c r="BG181" i="3"/>
  <c r="BF181" i="3"/>
  <c r="T181" i="3"/>
  <c r="R181" i="3"/>
  <c r="P181" i="3"/>
  <c r="BI177" i="3"/>
  <c r="BH177" i="3"/>
  <c r="BG177" i="3"/>
  <c r="BF177" i="3"/>
  <c r="T177" i="3"/>
  <c r="R177" i="3"/>
  <c r="P177" i="3"/>
  <c r="BI161" i="3"/>
  <c r="BH161" i="3"/>
  <c r="BG161" i="3"/>
  <c r="BF161" i="3"/>
  <c r="T161" i="3"/>
  <c r="R161" i="3"/>
  <c r="P161" i="3"/>
  <c r="BI158" i="3"/>
  <c r="BH158" i="3"/>
  <c r="BG158" i="3"/>
  <c r="BF158" i="3"/>
  <c r="T158" i="3"/>
  <c r="R158" i="3"/>
  <c r="P158" i="3"/>
  <c r="BI155" i="3"/>
  <c r="BH155" i="3"/>
  <c r="BG155" i="3"/>
  <c r="BF155" i="3"/>
  <c r="T155" i="3"/>
  <c r="R155" i="3"/>
  <c r="P155" i="3"/>
  <c r="BI152" i="3"/>
  <c r="BH152" i="3"/>
  <c r="BG152" i="3"/>
  <c r="BF152" i="3"/>
  <c r="T152" i="3"/>
  <c r="R152" i="3"/>
  <c r="P152" i="3"/>
  <c r="BI149" i="3"/>
  <c r="BH149" i="3"/>
  <c r="BG149" i="3"/>
  <c r="BF149" i="3"/>
  <c r="T149" i="3"/>
  <c r="R149" i="3"/>
  <c r="P149" i="3"/>
  <c r="BI141" i="3"/>
  <c r="BH141" i="3"/>
  <c r="BG141" i="3"/>
  <c r="BF141" i="3"/>
  <c r="T141" i="3"/>
  <c r="R141" i="3"/>
  <c r="P141" i="3"/>
  <c r="BI138" i="3"/>
  <c r="BH138" i="3"/>
  <c r="BG138" i="3"/>
  <c r="BF138" i="3"/>
  <c r="T138" i="3"/>
  <c r="R138" i="3"/>
  <c r="P138" i="3"/>
  <c r="BI134" i="3"/>
  <c r="BH134" i="3"/>
  <c r="BG134" i="3"/>
  <c r="BF134" i="3"/>
  <c r="T134" i="3"/>
  <c r="R134" i="3"/>
  <c r="P134" i="3"/>
  <c r="F125" i="3"/>
  <c r="E123" i="3"/>
  <c r="F91" i="3"/>
  <c r="E89" i="3"/>
  <c r="J26" i="3"/>
  <c r="E26" i="3"/>
  <c r="J94" i="3" s="1"/>
  <c r="J25" i="3"/>
  <c r="J23" i="3"/>
  <c r="E23" i="3"/>
  <c r="J127" i="3" s="1"/>
  <c r="J22" i="3"/>
  <c r="J20" i="3"/>
  <c r="E20" i="3"/>
  <c r="F128" i="3" s="1"/>
  <c r="J19" i="3"/>
  <c r="J17" i="3"/>
  <c r="E17" i="3"/>
  <c r="F93" i="3" s="1"/>
  <c r="J16" i="3"/>
  <c r="J14" i="3"/>
  <c r="J125" i="3"/>
  <c r="E7" i="3"/>
  <c r="E119" i="3"/>
  <c r="J39" i="2"/>
  <c r="J38" i="2"/>
  <c r="AY96" i="1" s="1"/>
  <c r="J37" i="2"/>
  <c r="AX96" i="1"/>
  <c r="BI661" i="2"/>
  <c r="BH661" i="2"/>
  <c r="BG661" i="2"/>
  <c r="BF661" i="2"/>
  <c r="T661" i="2"/>
  <c r="T660" i="2" s="1"/>
  <c r="T659" i="2" s="1"/>
  <c r="R661" i="2"/>
  <c r="R660" i="2"/>
  <c r="R659" i="2" s="1"/>
  <c r="P661" i="2"/>
  <c r="P660" i="2"/>
  <c r="P659" i="2" s="1"/>
  <c r="BI658" i="2"/>
  <c r="BH658" i="2"/>
  <c r="BG658" i="2"/>
  <c r="BF658" i="2"/>
  <c r="T658" i="2"/>
  <c r="R658" i="2"/>
  <c r="P658" i="2"/>
  <c r="BI657" i="2"/>
  <c r="BH657" i="2"/>
  <c r="BG657" i="2"/>
  <c r="BF657" i="2"/>
  <c r="T657" i="2"/>
  <c r="R657" i="2"/>
  <c r="P657" i="2"/>
  <c r="BI655" i="2"/>
  <c r="BH655" i="2"/>
  <c r="BG655" i="2"/>
  <c r="BF655" i="2"/>
  <c r="T655" i="2"/>
  <c r="R655" i="2"/>
  <c r="P655" i="2"/>
  <c r="BI654" i="2"/>
  <c r="BH654" i="2"/>
  <c r="BG654" i="2"/>
  <c r="BF654" i="2"/>
  <c r="T654" i="2"/>
  <c r="R654" i="2"/>
  <c r="P654" i="2"/>
  <c r="BI651" i="2"/>
  <c r="BH651" i="2"/>
  <c r="BG651" i="2"/>
  <c r="BF651" i="2"/>
  <c r="T651" i="2"/>
  <c r="R651" i="2"/>
  <c r="P651" i="2"/>
  <c r="BI648" i="2"/>
  <c r="BH648" i="2"/>
  <c r="BG648" i="2"/>
  <c r="BF648" i="2"/>
  <c r="T648" i="2"/>
  <c r="R648" i="2"/>
  <c r="P648" i="2"/>
  <c r="BI639" i="2"/>
  <c r="BH639" i="2"/>
  <c r="BG639" i="2"/>
  <c r="BF639" i="2"/>
  <c r="T639" i="2"/>
  <c r="R639" i="2"/>
  <c r="P639" i="2"/>
  <c r="BI638" i="2"/>
  <c r="BH638" i="2"/>
  <c r="BG638" i="2"/>
  <c r="BF638" i="2"/>
  <c r="T638" i="2"/>
  <c r="R638" i="2"/>
  <c r="P638" i="2"/>
  <c r="BI629" i="2"/>
  <c r="BH629" i="2"/>
  <c r="BG629" i="2"/>
  <c r="BF629" i="2"/>
  <c r="T629" i="2"/>
  <c r="R629" i="2"/>
  <c r="P629" i="2"/>
  <c r="BI621" i="2"/>
  <c r="BH621" i="2"/>
  <c r="BG621" i="2"/>
  <c r="BF621" i="2"/>
  <c r="T621" i="2"/>
  <c r="R621" i="2"/>
  <c r="P621" i="2"/>
  <c r="BI618" i="2"/>
  <c r="BH618" i="2"/>
  <c r="BG618" i="2"/>
  <c r="BF618" i="2"/>
  <c r="T618" i="2"/>
  <c r="R618" i="2"/>
  <c r="P618" i="2"/>
  <c r="BI610" i="2"/>
  <c r="BH610" i="2"/>
  <c r="BG610" i="2"/>
  <c r="BF610" i="2"/>
  <c r="T610" i="2"/>
  <c r="R610" i="2"/>
  <c r="P610" i="2"/>
  <c r="BI607" i="2"/>
  <c r="BH607" i="2"/>
  <c r="BG607" i="2"/>
  <c r="BF607" i="2"/>
  <c r="T607" i="2"/>
  <c r="R607" i="2"/>
  <c r="P607" i="2"/>
  <c r="BI604" i="2"/>
  <c r="BH604" i="2"/>
  <c r="BG604" i="2"/>
  <c r="BF604" i="2"/>
  <c r="T604" i="2"/>
  <c r="R604" i="2"/>
  <c r="P604" i="2"/>
  <c r="BI603" i="2"/>
  <c r="BH603" i="2"/>
  <c r="BG603" i="2"/>
  <c r="BF603" i="2"/>
  <c r="T603" i="2"/>
  <c r="R603" i="2"/>
  <c r="P603" i="2"/>
  <c r="BI599" i="2"/>
  <c r="BH599" i="2"/>
  <c r="BG599" i="2"/>
  <c r="BF599" i="2"/>
  <c r="T599" i="2"/>
  <c r="R599" i="2"/>
  <c r="P599" i="2"/>
  <c r="BI593" i="2"/>
  <c r="BH593" i="2"/>
  <c r="BG593" i="2"/>
  <c r="BF593" i="2"/>
  <c r="T593" i="2"/>
  <c r="R593" i="2"/>
  <c r="P593" i="2"/>
  <c r="BI588" i="2"/>
  <c r="BH588" i="2"/>
  <c r="BG588" i="2"/>
  <c r="BF588" i="2"/>
  <c r="T588" i="2"/>
  <c r="R588" i="2"/>
  <c r="P588" i="2"/>
  <c r="BI585" i="2"/>
  <c r="BH585" i="2"/>
  <c r="BG585" i="2"/>
  <c r="BF585" i="2"/>
  <c r="T585" i="2"/>
  <c r="R585" i="2"/>
  <c r="P585" i="2"/>
  <c r="BI582" i="2"/>
  <c r="BH582" i="2"/>
  <c r="BG582" i="2"/>
  <c r="BF582" i="2"/>
  <c r="T582" i="2"/>
  <c r="R582" i="2"/>
  <c r="P582" i="2"/>
  <c r="BI579" i="2"/>
  <c r="BH579" i="2"/>
  <c r="BG579" i="2"/>
  <c r="BF579" i="2"/>
  <c r="T579" i="2"/>
  <c r="R579" i="2"/>
  <c r="P579" i="2"/>
  <c r="BI576" i="2"/>
  <c r="BH576" i="2"/>
  <c r="BG576" i="2"/>
  <c r="BF576" i="2"/>
  <c r="T576" i="2"/>
  <c r="R576" i="2"/>
  <c r="P576" i="2"/>
  <c r="BI573" i="2"/>
  <c r="BH573" i="2"/>
  <c r="BG573" i="2"/>
  <c r="BF573" i="2"/>
  <c r="T573" i="2"/>
  <c r="R573" i="2"/>
  <c r="P573" i="2"/>
  <c r="BI570" i="2"/>
  <c r="BH570" i="2"/>
  <c r="BG570" i="2"/>
  <c r="BF570" i="2"/>
  <c r="T570" i="2"/>
  <c r="R570" i="2"/>
  <c r="P570" i="2"/>
  <c r="BI567" i="2"/>
  <c r="BH567" i="2"/>
  <c r="BG567" i="2"/>
  <c r="BF567" i="2"/>
  <c r="T567" i="2"/>
  <c r="R567" i="2"/>
  <c r="P567" i="2"/>
  <c r="BI564" i="2"/>
  <c r="BH564" i="2"/>
  <c r="BG564" i="2"/>
  <c r="BF564" i="2"/>
  <c r="T564" i="2"/>
  <c r="R564" i="2"/>
  <c r="P564" i="2"/>
  <c r="BI561" i="2"/>
  <c r="BH561" i="2"/>
  <c r="BG561" i="2"/>
  <c r="BF561" i="2"/>
  <c r="T561" i="2"/>
  <c r="R561" i="2"/>
  <c r="P561" i="2"/>
  <c r="BI560" i="2"/>
  <c r="BH560" i="2"/>
  <c r="BG560" i="2"/>
  <c r="BF560" i="2"/>
  <c r="T560" i="2"/>
  <c r="R560" i="2"/>
  <c r="P560" i="2"/>
  <c r="BI559" i="2"/>
  <c r="BH559" i="2"/>
  <c r="BG559" i="2"/>
  <c r="BF559" i="2"/>
  <c r="T559" i="2"/>
  <c r="R559" i="2"/>
  <c r="P559" i="2"/>
  <c r="BI556" i="2"/>
  <c r="BH556" i="2"/>
  <c r="BG556" i="2"/>
  <c r="BF556" i="2"/>
  <c r="T556" i="2"/>
  <c r="R556" i="2"/>
  <c r="P556" i="2"/>
  <c r="BI555" i="2"/>
  <c r="BH555" i="2"/>
  <c r="BG555" i="2"/>
  <c r="BF555" i="2"/>
  <c r="T555" i="2"/>
  <c r="R555" i="2"/>
  <c r="P555" i="2"/>
  <c r="BI554" i="2"/>
  <c r="BH554" i="2"/>
  <c r="BG554" i="2"/>
  <c r="BF554" i="2"/>
  <c r="T554" i="2"/>
  <c r="R554" i="2"/>
  <c r="P554" i="2"/>
  <c r="BI551" i="2"/>
  <c r="BH551" i="2"/>
  <c r="BG551" i="2"/>
  <c r="BF551" i="2"/>
  <c r="T551" i="2"/>
  <c r="R551" i="2"/>
  <c r="P551" i="2"/>
  <c r="BI550" i="2"/>
  <c r="BH550" i="2"/>
  <c r="BG550" i="2"/>
  <c r="BF550" i="2"/>
  <c r="T550" i="2"/>
  <c r="R550" i="2"/>
  <c r="P550" i="2"/>
  <c r="BI545" i="2"/>
  <c r="BH545" i="2"/>
  <c r="BG545" i="2"/>
  <c r="BF545" i="2"/>
  <c r="T545" i="2"/>
  <c r="R545" i="2"/>
  <c r="P545" i="2"/>
  <c r="BI544" i="2"/>
  <c r="BH544" i="2"/>
  <c r="BG544" i="2"/>
  <c r="BF544" i="2"/>
  <c r="T544" i="2"/>
  <c r="R544" i="2"/>
  <c r="P544" i="2"/>
  <c r="BI540" i="2"/>
  <c r="BH540" i="2"/>
  <c r="BG540" i="2"/>
  <c r="BF540" i="2"/>
  <c r="T540" i="2"/>
  <c r="R540" i="2"/>
  <c r="P540" i="2"/>
  <c r="BI537" i="2"/>
  <c r="BH537" i="2"/>
  <c r="BG537" i="2"/>
  <c r="BF537" i="2"/>
  <c r="T537" i="2"/>
  <c r="R537" i="2"/>
  <c r="P537" i="2"/>
  <c r="BI534" i="2"/>
  <c r="BH534" i="2"/>
  <c r="BG534" i="2"/>
  <c r="BF534" i="2"/>
  <c r="T534" i="2"/>
  <c r="R534" i="2"/>
  <c r="P534" i="2"/>
  <c r="BI533" i="2"/>
  <c r="BH533" i="2"/>
  <c r="BG533" i="2"/>
  <c r="BF533" i="2"/>
  <c r="T533" i="2"/>
  <c r="R533" i="2"/>
  <c r="P533" i="2"/>
  <c r="BI532" i="2"/>
  <c r="BH532" i="2"/>
  <c r="BG532" i="2"/>
  <c r="BF532" i="2"/>
  <c r="T532" i="2"/>
  <c r="R532" i="2"/>
  <c r="P532" i="2"/>
  <c r="BI529" i="2"/>
  <c r="BH529" i="2"/>
  <c r="BG529" i="2"/>
  <c r="BF529" i="2"/>
  <c r="T529" i="2"/>
  <c r="R529" i="2"/>
  <c r="P529" i="2"/>
  <c r="BI528" i="2"/>
  <c r="BH528" i="2"/>
  <c r="BG528" i="2"/>
  <c r="BF528" i="2"/>
  <c r="T528" i="2"/>
  <c r="R528" i="2"/>
  <c r="P528" i="2"/>
  <c r="BI527" i="2"/>
  <c r="BH527" i="2"/>
  <c r="BG527" i="2"/>
  <c r="BF527" i="2"/>
  <c r="T527" i="2"/>
  <c r="R527" i="2"/>
  <c r="P527" i="2"/>
  <c r="BI524" i="2"/>
  <c r="BH524" i="2"/>
  <c r="BG524" i="2"/>
  <c r="BF524" i="2"/>
  <c r="T524" i="2"/>
  <c r="R524" i="2"/>
  <c r="P524" i="2"/>
  <c r="BI523" i="2"/>
  <c r="BH523" i="2"/>
  <c r="BG523" i="2"/>
  <c r="BF523" i="2"/>
  <c r="T523" i="2"/>
  <c r="R523" i="2"/>
  <c r="P523" i="2"/>
  <c r="BI522" i="2"/>
  <c r="BH522" i="2"/>
  <c r="BG522" i="2"/>
  <c r="BF522" i="2"/>
  <c r="T522" i="2"/>
  <c r="R522" i="2"/>
  <c r="P522" i="2"/>
  <c r="BI521" i="2"/>
  <c r="BH521" i="2"/>
  <c r="BG521" i="2"/>
  <c r="BF521" i="2"/>
  <c r="T521" i="2"/>
  <c r="R521" i="2"/>
  <c r="P521" i="2"/>
  <c r="BI520" i="2"/>
  <c r="BH520" i="2"/>
  <c r="BG520" i="2"/>
  <c r="BF520" i="2"/>
  <c r="T520" i="2"/>
  <c r="R520" i="2"/>
  <c r="P520" i="2"/>
  <c r="BI517" i="2"/>
  <c r="BH517" i="2"/>
  <c r="BG517" i="2"/>
  <c r="BF517" i="2"/>
  <c r="T517" i="2"/>
  <c r="R517" i="2"/>
  <c r="P517" i="2"/>
  <c r="BI516" i="2"/>
  <c r="BH516" i="2"/>
  <c r="BG516" i="2"/>
  <c r="BF516" i="2"/>
  <c r="T516" i="2"/>
  <c r="R516" i="2"/>
  <c r="P516" i="2"/>
  <c r="BI513" i="2"/>
  <c r="BH513" i="2"/>
  <c r="BG513" i="2"/>
  <c r="BF513" i="2"/>
  <c r="T513" i="2"/>
  <c r="R513" i="2"/>
  <c r="P513" i="2"/>
  <c r="BI512" i="2"/>
  <c r="BH512" i="2"/>
  <c r="BG512" i="2"/>
  <c r="BF512" i="2"/>
  <c r="T512" i="2"/>
  <c r="R512" i="2"/>
  <c r="P512" i="2"/>
  <c r="BI511" i="2"/>
  <c r="BH511" i="2"/>
  <c r="BG511" i="2"/>
  <c r="BF511" i="2"/>
  <c r="T511" i="2"/>
  <c r="R511" i="2"/>
  <c r="P511" i="2"/>
  <c r="BI510" i="2"/>
  <c r="BH510" i="2"/>
  <c r="BG510" i="2"/>
  <c r="BF510" i="2"/>
  <c r="T510" i="2"/>
  <c r="R510" i="2"/>
  <c r="P510" i="2"/>
  <c r="BI509" i="2"/>
  <c r="BH509" i="2"/>
  <c r="BG509" i="2"/>
  <c r="BF509" i="2"/>
  <c r="T509" i="2"/>
  <c r="R509" i="2"/>
  <c r="P509" i="2"/>
  <c r="BI506" i="2"/>
  <c r="BH506" i="2"/>
  <c r="BG506" i="2"/>
  <c r="BF506" i="2"/>
  <c r="T506" i="2"/>
  <c r="R506" i="2"/>
  <c r="P506" i="2"/>
  <c r="BI503" i="2"/>
  <c r="BH503" i="2"/>
  <c r="BG503" i="2"/>
  <c r="BF503" i="2"/>
  <c r="T503" i="2"/>
  <c r="R503" i="2"/>
  <c r="P503" i="2"/>
  <c r="BI500" i="2"/>
  <c r="BH500" i="2"/>
  <c r="BG500" i="2"/>
  <c r="BF500" i="2"/>
  <c r="T500" i="2"/>
  <c r="R500" i="2"/>
  <c r="P500" i="2"/>
  <c r="BI497" i="2"/>
  <c r="BH497" i="2"/>
  <c r="BG497" i="2"/>
  <c r="BF497" i="2"/>
  <c r="T497" i="2"/>
  <c r="R497" i="2"/>
  <c r="P497" i="2"/>
  <c r="BI493" i="2"/>
  <c r="BH493" i="2"/>
  <c r="BG493" i="2"/>
  <c r="BF493" i="2"/>
  <c r="T493" i="2"/>
  <c r="R493" i="2"/>
  <c r="P493" i="2"/>
  <c r="BI492" i="2"/>
  <c r="BH492" i="2"/>
  <c r="BG492" i="2"/>
  <c r="BF492" i="2"/>
  <c r="T492" i="2"/>
  <c r="R492" i="2"/>
  <c r="P492" i="2"/>
  <c r="BI491" i="2"/>
  <c r="BH491" i="2"/>
  <c r="BG491" i="2"/>
  <c r="BF491" i="2"/>
  <c r="T491" i="2"/>
  <c r="R491" i="2"/>
  <c r="P491" i="2"/>
  <c r="BI488" i="2"/>
  <c r="BH488" i="2"/>
  <c r="BG488" i="2"/>
  <c r="BF488" i="2"/>
  <c r="T488" i="2"/>
  <c r="R488" i="2"/>
  <c r="P488" i="2"/>
  <c r="BI485" i="2"/>
  <c r="BH485" i="2"/>
  <c r="BG485" i="2"/>
  <c r="BF485" i="2"/>
  <c r="T485" i="2"/>
  <c r="R485" i="2"/>
  <c r="P485" i="2"/>
  <c r="BI481" i="2"/>
  <c r="BH481" i="2"/>
  <c r="BG481" i="2"/>
  <c r="BF481" i="2"/>
  <c r="T481" i="2"/>
  <c r="R481" i="2"/>
  <c r="P481" i="2"/>
  <c r="BI478" i="2"/>
  <c r="BH478" i="2"/>
  <c r="BG478" i="2"/>
  <c r="BF478" i="2"/>
  <c r="T478" i="2"/>
  <c r="R478" i="2"/>
  <c r="P478" i="2"/>
  <c r="BI475" i="2"/>
  <c r="BH475" i="2"/>
  <c r="BG475" i="2"/>
  <c r="BF475" i="2"/>
  <c r="T475" i="2"/>
  <c r="R475" i="2"/>
  <c r="P475" i="2"/>
  <c r="BI472" i="2"/>
  <c r="BH472" i="2"/>
  <c r="BG472" i="2"/>
  <c r="BF472" i="2"/>
  <c r="T472" i="2"/>
  <c r="R472" i="2"/>
  <c r="P472" i="2"/>
  <c r="BI468" i="2"/>
  <c r="BH468" i="2"/>
  <c r="BG468" i="2"/>
  <c r="BF468" i="2"/>
  <c r="T468" i="2"/>
  <c r="R468" i="2"/>
  <c r="P468" i="2"/>
  <c r="BI467" i="2"/>
  <c r="BH467" i="2"/>
  <c r="BG467" i="2"/>
  <c r="BF467" i="2"/>
  <c r="T467" i="2"/>
  <c r="R467" i="2"/>
  <c r="P467" i="2"/>
  <c r="BI466" i="2"/>
  <c r="BH466" i="2"/>
  <c r="BG466" i="2"/>
  <c r="BF466" i="2"/>
  <c r="T466" i="2"/>
  <c r="R466" i="2"/>
  <c r="P466" i="2"/>
  <c r="BI465" i="2"/>
  <c r="BH465" i="2"/>
  <c r="BG465" i="2"/>
  <c r="BF465" i="2"/>
  <c r="T465" i="2"/>
  <c r="R465" i="2"/>
  <c r="P465" i="2"/>
  <c r="BI461" i="2"/>
  <c r="BH461" i="2"/>
  <c r="BG461" i="2"/>
  <c r="BF461" i="2"/>
  <c r="T461" i="2"/>
  <c r="R461" i="2"/>
  <c r="P461" i="2"/>
  <c r="BI460" i="2"/>
  <c r="BH460" i="2"/>
  <c r="BG460" i="2"/>
  <c r="BF460" i="2"/>
  <c r="T460" i="2"/>
  <c r="R460" i="2"/>
  <c r="P460" i="2"/>
  <c r="BI457" i="2"/>
  <c r="BH457" i="2"/>
  <c r="BG457" i="2"/>
  <c r="BF457" i="2"/>
  <c r="T457" i="2"/>
  <c r="R457" i="2"/>
  <c r="P457" i="2"/>
  <c r="BI456" i="2"/>
  <c r="BH456" i="2"/>
  <c r="BG456" i="2"/>
  <c r="BF456" i="2"/>
  <c r="T456" i="2"/>
  <c r="R456" i="2"/>
  <c r="P456" i="2"/>
  <c r="BI455" i="2"/>
  <c r="BH455" i="2"/>
  <c r="BG455" i="2"/>
  <c r="BF455" i="2"/>
  <c r="T455" i="2"/>
  <c r="R455" i="2"/>
  <c r="P455" i="2"/>
  <c r="BI454" i="2"/>
  <c r="BH454" i="2"/>
  <c r="BG454" i="2"/>
  <c r="BF454" i="2"/>
  <c r="T454" i="2"/>
  <c r="R454" i="2"/>
  <c r="P454" i="2"/>
  <c r="BI450" i="2"/>
  <c r="BH450" i="2"/>
  <c r="BG450" i="2"/>
  <c r="BF450" i="2"/>
  <c r="T450" i="2"/>
  <c r="R450" i="2"/>
  <c r="P450" i="2"/>
  <c r="BI449" i="2"/>
  <c r="BH449" i="2"/>
  <c r="BG449" i="2"/>
  <c r="BF449" i="2"/>
  <c r="T449" i="2"/>
  <c r="R449" i="2"/>
  <c r="P449" i="2"/>
  <c r="BI448" i="2"/>
  <c r="BH448" i="2"/>
  <c r="BG448" i="2"/>
  <c r="BF448" i="2"/>
  <c r="T448" i="2"/>
  <c r="R448" i="2"/>
  <c r="P448" i="2"/>
  <c r="BI444" i="2"/>
  <c r="BH444" i="2"/>
  <c r="BG444" i="2"/>
  <c r="BF444" i="2"/>
  <c r="T444" i="2"/>
  <c r="R444" i="2"/>
  <c r="P444" i="2"/>
  <c r="BI443" i="2"/>
  <c r="BH443" i="2"/>
  <c r="BG443" i="2"/>
  <c r="BF443" i="2"/>
  <c r="T443" i="2"/>
  <c r="R443" i="2"/>
  <c r="P443" i="2"/>
  <c r="BI439" i="2"/>
  <c r="BH439" i="2"/>
  <c r="BG439" i="2"/>
  <c r="BF439" i="2"/>
  <c r="T439" i="2"/>
  <c r="R439" i="2"/>
  <c r="P439" i="2"/>
  <c r="BI436" i="2"/>
  <c r="BH436" i="2"/>
  <c r="BG436" i="2"/>
  <c r="BF436" i="2"/>
  <c r="T436" i="2"/>
  <c r="R436" i="2"/>
  <c r="P436" i="2"/>
  <c r="BI432" i="2"/>
  <c r="BH432" i="2"/>
  <c r="BG432" i="2"/>
  <c r="BF432" i="2"/>
  <c r="T432" i="2"/>
  <c r="R432" i="2"/>
  <c r="P432" i="2"/>
  <c r="BI431" i="2"/>
  <c r="BH431" i="2"/>
  <c r="BG431" i="2"/>
  <c r="BF431" i="2"/>
  <c r="T431" i="2"/>
  <c r="R431" i="2"/>
  <c r="P431" i="2"/>
  <c r="BI430" i="2"/>
  <c r="BH430" i="2"/>
  <c r="BG430" i="2"/>
  <c r="BF430" i="2"/>
  <c r="T430" i="2"/>
  <c r="R430" i="2"/>
  <c r="P430" i="2"/>
  <c r="BI429" i="2"/>
  <c r="BH429" i="2"/>
  <c r="BG429" i="2"/>
  <c r="BF429" i="2"/>
  <c r="T429" i="2"/>
  <c r="R429" i="2"/>
  <c r="P429" i="2"/>
  <c r="BI428" i="2"/>
  <c r="BH428" i="2"/>
  <c r="BG428" i="2"/>
  <c r="BF428" i="2"/>
  <c r="T428" i="2"/>
  <c r="R428" i="2"/>
  <c r="P428" i="2"/>
  <c r="BI427" i="2"/>
  <c r="BH427" i="2"/>
  <c r="BG427" i="2"/>
  <c r="BF427" i="2"/>
  <c r="T427" i="2"/>
  <c r="R427" i="2"/>
  <c r="P427" i="2"/>
  <c r="BI426" i="2"/>
  <c r="BH426" i="2"/>
  <c r="BG426" i="2"/>
  <c r="BF426" i="2"/>
  <c r="T426" i="2"/>
  <c r="R426" i="2"/>
  <c r="P426" i="2"/>
  <c r="BI423" i="2"/>
  <c r="BH423" i="2"/>
  <c r="BG423" i="2"/>
  <c r="BF423" i="2"/>
  <c r="T423" i="2"/>
  <c r="R423" i="2"/>
  <c r="P423" i="2"/>
  <c r="BI420" i="2"/>
  <c r="BH420" i="2"/>
  <c r="BG420" i="2"/>
  <c r="BF420" i="2"/>
  <c r="T420" i="2"/>
  <c r="R420" i="2"/>
  <c r="P420" i="2"/>
  <c r="BI416" i="2"/>
  <c r="BH416" i="2"/>
  <c r="BG416" i="2"/>
  <c r="BF416" i="2"/>
  <c r="T416" i="2"/>
  <c r="R416" i="2"/>
  <c r="P416" i="2"/>
  <c r="BI415" i="2"/>
  <c r="BH415" i="2"/>
  <c r="BG415" i="2"/>
  <c r="BF415" i="2"/>
  <c r="T415" i="2"/>
  <c r="R415" i="2"/>
  <c r="P415" i="2"/>
  <c r="BI414" i="2"/>
  <c r="BH414" i="2"/>
  <c r="BG414" i="2"/>
  <c r="BF414" i="2"/>
  <c r="T414" i="2"/>
  <c r="R414" i="2"/>
  <c r="P414" i="2"/>
  <c r="BI411" i="2"/>
  <c r="BH411" i="2"/>
  <c r="BG411" i="2"/>
  <c r="BF411" i="2"/>
  <c r="T411" i="2"/>
  <c r="R411" i="2"/>
  <c r="P411" i="2"/>
  <c r="BI410" i="2"/>
  <c r="BH410" i="2"/>
  <c r="BG410" i="2"/>
  <c r="BF410" i="2"/>
  <c r="T410" i="2"/>
  <c r="R410" i="2"/>
  <c r="P410" i="2"/>
  <c r="BI407" i="2"/>
  <c r="BH407" i="2"/>
  <c r="BG407" i="2"/>
  <c r="BF407" i="2"/>
  <c r="T407" i="2"/>
  <c r="R407" i="2"/>
  <c r="P407" i="2"/>
  <c r="BI406" i="2"/>
  <c r="BH406" i="2"/>
  <c r="BG406" i="2"/>
  <c r="BF406" i="2"/>
  <c r="T406" i="2"/>
  <c r="R406" i="2"/>
  <c r="P406" i="2"/>
  <c r="BI403" i="2"/>
  <c r="BH403" i="2"/>
  <c r="BG403" i="2"/>
  <c r="BF403" i="2"/>
  <c r="T403" i="2"/>
  <c r="R403" i="2"/>
  <c r="P403" i="2"/>
  <c r="BI402" i="2"/>
  <c r="BH402" i="2"/>
  <c r="BG402" i="2"/>
  <c r="BF402" i="2"/>
  <c r="T402" i="2"/>
  <c r="R402" i="2"/>
  <c r="P402" i="2"/>
  <c r="BI401" i="2"/>
  <c r="BH401" i="2"/>
  <c r="BG401" i="2"/>
  <c r="BF401" i="2"/>
  <c r="T401" i="2"/>
  <c r="R401" i="2"/>
  <c r="P401" i="2"/>
  <c r="BI400" i="2"/>
  <c r="BH400" i="2"/>
  <c r="BG400" i="2"/>
  <c r="BF400" i="2"/>
  <c r="T400" i="2"/>
  <c r="R400" i="2"/>
  <c r="P400" i="2"/>
  <c r="BI397" i="2"/>
  <c r="BH397" i="2"/>
  <c r="BG397" i="2"/>
  <c r="BF397" i="2"/>
  <c r="T397" i="2"/>
  <c r="R397" i="2"/>
  <c r="P397" i="2"/>
  <c r="BI396" i="2"/>
  <c r="BH396" i="2"/>
  <c r="BG396" i="2"/>
  <c r="BF396" i="2"/>
  <c r="T396" i="2"/>
  <c r="R396" i="2"/>
  <c r="P396" i="2"/>
  <c r="BI395" i="2"/>
  <c r="BH395" i="2"/>
  <c r="BG395" i="2"/>
  <c r="BF395" i="2"/>
  <c r="T395" i="2"/>
  <c r="R395" i="2"/>
  <c r="P395" i="2"/>
  <c r="BI394" i="2"/>
  <c r="BH394" i="2"/>
  <c r="BG394" i="2"/>
  <c r="BF394" i="2"/>
  <c r="T394" i="2"/>
  <c r="R394" i="2"/>
  <c r="P394" i="2"/>
  <c r="BI391" i="2"/>
  <c r="BH391" i="2"/>
  <c r="BG391" i="2"/>
  <c r="BF391" i="2"/>
  <c r="T391" i="2"/>
  <c r="R391" i="2"/>
  <c r="P391" i="2"/>
  <c r="BI388" i="2"/>
  <c r="BH388" i="2"/>
  <c r="BG388" i="2"/>
  <c r="BF388" i="2"/>
  <c r="T388" i="2"/>
  <c r="R388" i="2"/>
  <c r="P388" i="2"/>
  <c r="BI385" i="2"/>
  <c r="BH385" i="2"/>
  <c r="BG385" i="2"/>
  <c r="BF385" i="2"/>
  <c r="T385" i="2"/>
  <c r="R385" i="2"/>
  <c r="P385" i="2"/>
  <c r="BI382" i="2"/>
  <c r="BH382" i="2"/>
  <c r="BG382" i="2"/>
  <c r="BF382" i="2"/>
  <c r="T382" i="2"/>
  <c r="R382" i="2"/>
  <c r="P382" i="2"/>
  <c r="BI381" i="2"/>
  <c r="BH381" i="2"/>
  <c r="BG381" i="2"/>
  <c r="BF381" i="2"/>
  <c r="T381" i="2"/>
  <c r="R381" i="2"/>
  <c r="P381" i="2"/>
  <c r="BI380" i="2"/>
  <c r="BH380" i="2"/>
  <c r="BG380" i="2"/>
  <c r="BF380" i="2"/>
  <c r="T380" i="2"/>
  <c r="R380" i="2"/>
  <c r="P380" i="2"/>
  <c r="BI379" i="2"/>
  <c r="BH379" i="2"/>
  <c r="BG379" i="2"/>
  <c r="BF379" i="2"/>
  <c r="T379" i="2"/>
  <c r="R379" i="2"/>
  <c r="P379" i="2"/>
  <c r="BI378" i="2"/>
  <c r="BH378" i="2"/>
  <c r="BG378" i="2"/>
  <c r="BF378" i="2"/>
  <c r="T378" i="2"/>
  <c r="R378" i="2"/>
  <c r="P378" i="2"/>
  <c r="BI377" i="2"/>
  <c r="BH377" i="2"/>
  <c r="BG377" i="2"/>
  <c r="BF377" i="2"/>
  <c r="T377" i="2"/>
  <c r="R377" i="2"/>
  <c r="P377" i="2"/>
  <c r="BI376" i="2"/>
  <c r="BH376" i="2"/>
  <c r="BG376" i="2"/>
  <c r="BF376" i="2"/>
  <c r="T376" i="2"/>
  <c r="R376" i="2"/>
  <c r="P376" i="2"/>
  <c r="BI375" i="2"/>
  <c r="BH375" i="2"/>
  <c r="BG375" i="2"/>
  <c r="BF375" i="2"/>
  <c r="T375" i="2"/>
  <c r="R375" i="2"/>
  <c r="P375" i="2"/>
  <c r="BI372" i="2"/>
  <c r="BH372" i="2"/>
  <c r="BG372" i="2"/>
  <c r="BF372" i="2"/>
  <c r="T372" i="2"/>
  <c r="R372" i="2"/>
  <c r="P372" i="2"/>
  <c r="BI371" i="2"/>
  <c r="BH371" i="2"/>
  <c r="BG371" i="2"/>
  <c r="BF371" i="2"/>
  <c r="T371" i="2"/>
  <c r="R371" i="2"/>
  <c r="P371" i="2"/>
  <c r="BI370" i="2"/>
  <c r="BH370" i="2"/>
  <c r="BG370" i="2"/>
  <c r="BF370" i="2"/>
  <c r="T370" i="2"/>
  <c r="R370" i="2"/>
  <c r="P370" i="2"/>
  <c r="BI367" i="2"/>
  <c r="BH367" i="2"/>
  <c r="BG367" i="2"/>
  <c r="BF367" i="2"/>
  <c r="T367" i="2"/>
  <c r="R367" i="2"/>
  <c r="P367" i="2"/>
  <c r="BI366" i="2"/>
  <c r="BH366" i="2"/>
  <c r="BG366" i="2"/>
  <c r="BF366" i="2"/>
  <c r="T366" i="2"/>
  <c r="R366" i="2"/>
  <c r="P366" i="2"/>
  <c r="BI365" i="2"/>
  <c r="BH365" i="2"/>
  <c r="BG365" i="2"/>
  <c r="BF365" i="2"/>
  <c r="T365" i="2"/>
  <c r="R365" i="2"/>
  <c r="P365" i="2"/>
  <c r="BI364" i="2"/>
  <c r="BH364" i="2"/>
  <c r="BG364" i="2"/>
  <c r="BF364" i="2"/>
  <c r="T364" i="2"/>
  <c r="R364" i="2"/>
  <c r="P364" i="2"/>
  <c r="BI363" i="2"/>
  <c r="BH363" i="2"/>
  <c r="BG363" i="2"/>
  <c r="BF363" i="2"/>
  <c r="T363" i="2"/>
  <c r="R363" i="2"/>
  <c r="P363" i="2"/>
  <c r="BI360" i="2"/>
  <c r="BH360" i="2"/>
  <c r="BG360" i="2"/>
  <c r="BF360" i="2"/>
  <c r="T360" i="2"/>
  <c r="R360" i="2"/>
  <c r="P360" i="2"/>
  <c r="BI359" i="2"/>
  <c r="BH359" i="2"/>
  <c r="BG359" i="2"/>
  <c r="BF359" i="2"/>
  <c r="T359" i="2"/>
  <c r="R359" i="2"/>
  <c r="P359" i="2"/>
  <c r="BI356" i="2"/>
  <c r="BH356" i="2"/>
  <c r="BG356" i="2"/>
  <c r="BF356" i="2"/>
  <c r="T356" i="2"/>
  <c r="R356" i="2"/>
  <c r="P356" i="2"/>
  <c r="BI355" i="2"/>
  <c r="BH355" i="2"/>
  <c r="BG355" i="2"/>
  <c r="BF355" i="2"/>
  <c r="T355" i="2"/>
  <c r="R355" i="2"/>
  <c r="P355" i="2"/>
  <c r="BI354" i="2"/>
  <c r="BH354" i="2"/>
  <c r="BG354" i="2"/>
  <c r="BF354" i="2"/>
  <c r="T354" i="2"/>
  <c r="R354" i="2"/>
  <c r="P354" i="2"/>
  <c r="BI350" i="2"/>
  <c r="BH350" i="2"/>
  <c r="BG350" i="2"/>
  <c r="BF350" i="2"/>
  <c r="T350" i="2"/>
  <c r="R350" i="2"/>
  <c r="P350" i="2"/>
  <c r="BI349" i="2"/>
  <c r="BH349" i="2"/>
  <c r="BG349" i="2"/>
  <c r="BF349" i="2"/>
  <c r="T349" i="2"/>
  <c r="R349" i="2"/>
  <c r="P349" i="2"/>
  <c r="BI348" i="2"/>
  <c r="BH348" i="2"/>
  <c r="BG348" i="2"/>
  <c r="BF348" i="2"/>
  <c r="T348" i="2"/>
  <c r="R348" i="2"/>
  <c r="P348" i="2"/>
  <c r="BI345" i="2"/>
  <c r="BH345" i="2"/>
  <c r="BG345" i="2"/>
  <c r="BF345" i="2"/>
  <c r="T345" i="2"/>
  <c r="R345" i="2"/>
  <c r="P345" i="2"/>
  <c r="BI342" i="2"/>
  <c r="BH342" i="2"/>
  <c r="BG342" i="2"/>
  <c r="BF342" i="2"/>
  <c r="T342" i="2"/>
  <c r="R342" i="2"/>
  <c r="P342" i="2"/>
  <c r="BI339" i="2"/>
  <c r="BH339" i="2"/>
  <c r="BG339" i="2"/>
  <c r="BF339" i="2"/>
  <c r="T339" i="2"/>
  <c r="R339" i="2"/>
  <c r="P339" i="2"/>
  <c r="BI334" i="2"/>
  <c r="BH334" i="2"/>
  <c r="BG334" i="2"/>
  <c r="BF334" i="2"/>
  <c r="T334" i="2"/>
  <c r="R334" i="2"/>
  <c r="P334" i="2"/>
  <c r="BI333" i="2"/>
  <c r="BH333" i="2"/>
  <c r="BG333" i="2"/>
  <c r="BF333" i="2"/>
  <c r="T333" i="2"/>
  <c r="R333" i="2"/>
  <c r="P333" i="2"/>
  <c r="BI332" i="2"/>
  <c r="BH332" i="2"/>
  <c r="BG332" i="2"/>
  <c r="BF332" i="2"/>
  <c r="T332" i="2"/>
  <c r="R332" i="2"/>
  <c r="P332" i="2"/>
  <c r="BI329" i="2"/>
  <c r="BH329" i="2"/>
  <c r="BG329" i="2"/>
  <c r="BF329" i="2"/>
  <c r="T329" i="2"/>
  <c r="R329" i="2"/>
  <c r="P329" i="2"/>
  <c r="BI326" i="2"/>
  <c r="BH326" i="2"/>
  <c r="BG326" i="2"/>
  <c r="BF326" i="2"/>
  <c r="T326" i="2"/>
  <c r="R326" i="2"/>
  <c r="P326" i="2"/>
  <c r="BI323" i="2"/>
  <c r="BH323" i="2"/>
  <c r="BG323" i="2"/>
  <c r="BF323" i="2"/>
  <c r="T323" i="2"/>
  <c r="R323" i="2"/>
  <c r="P323" i="2"/>
  <c r="BI320" i="2"/>
  <c r="BH320" i="2"/>
  <c r="BG320" i="2"/>
  <c r="BF320" i="2"/>
  <c r="T320" i="2"/>
  <c r="R320" i="2"/>
  <c r="P320" i="2"/>
  <c r="BI317" i="2"/>
  <c r="BH317" i="2"/>
  <c r="BG317" i="2"/>
  <c r="BF317" i="2"/>
  <c r="T317" i="2"/>
  <c r="R317" i="2"/>
  <c r="P317" i="2"/>
  <c r="BI313" i="2"/>
  <c r="BH313" i="2"/>
  <c r="BG313" i="2"/>
  <c r="BF313" i="2"/>
  <c r="T313" i="2"/>
  <c r="R313" i="2"/>
  <c r="P313" i="2"/>
  <c r="BI312" i="2"/>
  <c r="BH312" i="2"/>
  <c r="BG312" i="2"/>
  <c r="BF312" i="2"/>
  <c r="T312" i="2"/>
  <c r="R312" i="2"/>
  <c r="P312" i="2"/>
  <c r="BI309" i="2"/>
  <c r="BH309" i="2"/>
  <c r="BG309" i="2"/>
  <c r="BF309" i="2"/>
  <c r="T309" i="2"/>
  <c r="R309" i="2"/>
  <c r="P309" i="2"/>
  <c r="BI306" i="2"/>
  <c r="BH306" i="2"/>
  <c r="BG306" i="2"/>
  <c r="BF306" i="2"/>
  <c r="T306" i="2"/>
  <c r="R306" i="2"/>
  <c r="P306" i="2"/>
  <c r="BI303" i="2"/>
  <c r="BH303" i="2"/>
  <c r="BG303" i="2"/>
  <c r="BF303" i="2"/>
  <c r="T303" i="2"/>
  <c r="R303" i="2"/>
  <c r="P303" i="2"/>
  <c r="BI298" i="2"/>
  <c r="BH298" i="2"/>
  <c r="BG298" i="2"/>
  <c r="BF298" i="2"/>
  <c r="T298" i="2"/>
  <c r="R298" i="2"/>
  <c r="P298" i="2"/>
  <c r="BI295" i="2"/>
  <c r="BH295" i="2"/>
  <c r="BG295" i="2"/>
  <c r="BF295" i="2"/>
  <c r="T295" i="2"/>
  <c r="R295" i="2"/>
  <c r="P295" i="2"/>
  <c r="BI292" i="2"/>
  <c r="BH292" i="2"/>
  <c r="BG292" i="2"/>
  <c r="BF292" i="2"/>
  <c r="T292" i="2"/>
  <c r="R292" i="2"/>
  <c r="P292" i="2"/>
  <c r="BI289" i="2"/>
  <c r="BH289" i="2"/>
  <c r="BG289" i="2"/>
  <c r="BF289" i="2"/>
  <c r="T289" i="2"/>
  <c r="R289" i="2"/>
  <c r="P289" i="2"/>
  <c r="BI281" i="2"/>
  <c r="BH281" i="2"/>
  <c r="BG281" i="2"/>
  <c r="BF281" i="2"/>
  <c r="T281" i="2"/>
  <c r="R281" i="2"/>
  <c r="P281" i="2"/>
  <c r="BI278" i="2"/>
  <c r="BH278" i="2"/>
  <c r="BG278" i="2"/>
  <c r="BF278" i="2"/>
  <c r="T278" i="2"/>
  <c r="R278" i="2"/>
  <c r="P278" i="2"/>
  <c r="BI275" i="2"/>
  <c r="BH275" i="2"/>
  <c r="BG275" i="2"/>
  <c r="BF275" i="2"/>
  <c r="T275" i="2"/>
  <c r="R275" i="2"/>
  <c r="P275" i="2"/>
  <c r="BI272" i="2"/>
  <c r="BH272" i="2"/>
  <c r="BG272" i="2"/>
  <c r="BF272" i="2"/>
  <c r="T272" i="2"/>
  <c r="R272" i="2"/>
  <c r="P272" i="2"/>
  <c r="BI265" i="2"/>
  <c r="BH265" i="2"/>
  <c r="BG265" i="2"/>
  <c r="BF265" i="2"/>
  <c r="T265" i="2"/>
  <c r="R265" i="2"/>
  <c r="P265" i="2"/>
  <c r="BI262" i="2"/>
  <c r="BH262" i="2"/>
  <c r="BG262" i="2"/>
  <c r="BF262" i="2"/>
  <c r="T262" i="2"/>
  <c r="R262" i="2"/>
  <c r="P262" i="2"/>
  <c r="BI259" i="2"/>
  <c r="BH259" i="2"/>
  <c r="BG259" i="2"/>
  <c r="BF259" i="2"/>
  <c r="T259" i="2"/>
  <c r="R259" i="2"/>
  <c r="P259" i="2"/>
  <c r="BI255" i="2"/>
  <c r="BH255" i="2"/>
  <c r="BG255" i="2"/>
  <c r="BF255" i="2"/>
  <c r="T255" i="2"/>
  <c r="R255" i="2"/>
  <c r="P255" i="2"/>
  <c r="BI253" i="2"/>
  <c r="BH253" i="2"/>
  <c r="BG253" i="2"/>
  <c r="BF253" i="2"/>
  <c r="T253" i="2"/>
  <c r="R253" i="2"/>
  <c r="P253" i="2"/>
  <c r="BI245" i="2"/>
  <c r="BH245" i="2"/>
  <c r="BG245" i="2"/>
  <c r="BF245" i="2"/>
  <c r="T245" i="2"/>
  <c r="R245" i="2"/>
  <c r="P245" i="2"/>
  <c r="BI241" i="2"/>
  <c r="BH241" i="2"/>
  <c r="BG241" i="2"/>
  <c r="BF241" i="2"/>
  <c r="T241" i="2"/>
  <c r="R241" i="2"/>
  <c r="P241" i="2"/>
  <c r="BI232" i="2"/>
  <c r="BH232" i="2"/>
  <c r="BG232" i="2"/>
  <c r="BF232" i="2"/>
  <c r="T232" i="2"/>
  <c r="R232" i="2"/>
  <c r="P232" i="2"/>
  <c r="BI228" i="2"/>
  <c r="BH228" i="2"/>
  <c r="BG228" i="2"/>
  <c r="BF228" i="2"/>
  <c r="T228" i="2"/>
  <c r="R228" i="2"/>
  <c r="P228" i="2"/>
  <c r="BI219" i="2"/>
  <c r="BH219" i="2"/>
  <c r="BG219" i="2"/>
  <c r="BF219" i="2"/>
  <c r="T219" i="2"/>
  <c r="R219" i="2"/>
  <c r="P219" i="2"/>
  <c r="BI216" i="2"/>
  <c r="BH216" i="2"/>
  <c r="BG216" i="2"/>
  <c r="BF216" i="2"/>
  <c r="T216" i="2"/>
  <c r="R216" i="2"/>
  <c r="P216" i="2"/>
  <c r="BI211" i="2"/>
  <c r="BH211" i="2"/>
  <c r="BG211" i="2"/>
  <c r="BF211" i="2"/>
  <c r="T211" i="2"/>
  <c r="R211" i="2"/>
  <c r="P211" i="2"/>
  <c r="BI208" i="2"/>
  <c r="BH208" i="2"/>
  <c r="BG208" i="2"/>
  <c r="BF208" i="2"/>
  <c r="T208" i="2"/>
  <c r="R208" i="2"/>
  <c r="P208" i="2"/>
  <c r="BI205" i="2"/>
  <c r="BH205" i="2"/>
  <c r="BG205" i="2"/>
  <c r="BF205" i="2"/>
  <c r="T205" i="2"/>
  <c r="R205" i="2"/>
  <c r="P205" i="2"/>
  <c r="BI202" i="2"/>
  <c r="BH202" i="2"/>
  <c r="BG202" i="2"/>
  <c r="BF202" i="2"/>
  <c r="T202" i="2"/>
  <c r="R202" i="2"/>
  <c r="P202" i="2"/>
  <c r="BI199" i="2"/>
  <c r="BH199" i="2"/>
  <c r="BG199" i="2"/>
  <c r="BF199" i="2"/>
  <c r="T199" i="2"/>
  <c r="R199" i="2"/>
  <c r="P199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80" i="2"/>
  <c r="BH180" i="2"/>
  <c r="BG180" i="2"/>
  <c r="BF180" i="2"/>
  <c r="T180" i="2"/>
  <c r="R180" i="2"/>
  <c r="P180" i="2"/>
  <c r="BI177" i="2"/>
  <c r="BH177" i="2"/>
  <c r="BG177" i="2"/>
  <c r="BF177" i="2"/>
  <c r="T177" i="2"/>
  <c r="R177" i="2"/>
  <c r="P177" i="2"/>
  <c r="BI174" i="2"/>
  <c r="BH174" i="2"/>
  <c r="BG174" i="2"/>
  <c r="BF174" i="2"/>
  <c r="T174" i="2"/>
  <c r="R174" i="2"/>
  <c r="P174" i="2"/>
  <c r="BI171" i="2"/>
  <c r="BH171" i="2"/>
  <c r="BG171" i="2"/>
  <c r="BF171" i="2"/>
  <c r="T171" i="2"/>
  <c r="R171" i="2"/>
  <c r="P171" i="2"/>
  <c r="BI168" i="2"/>
  <c r="BH168" i="2"/>
  <c r="BG168" i="2"/>
  <c r="BF168" i="2"/>
  <c r="T168" i="2"/>
  <c r="R168" i="2"/>
  <c r="P168" i="2"/>
  <c r="BI165" i="2"/>
  <c r="BH165" i="2"/>
  <c r="BG165" i="2"/>
  <c r="BF165" i="2"/>
  <c r="T165" i="2"/>
  <c r="R165" i="2"/>
  <c r="P165" i="2"/>
  <c r="BI144" i="2"/>
  <c r="BH144" i="2"/>
  <c r="BG144" i="2"/>
  <c r="BF144" i="2"/>
  <c r="T144" i="2"/>
  <c r="R144" i="2"/>
  <c r="P144" i="2"/>
  <c r="BI141" i="2"/>
  <c r="BH141" i="2"/>
  <c r="BG141" i="2"/>
  <c r="BF141" i="2"/>
  <c r="T141" i="2"/>
  <c r="R141" i="2"/>
  <c r="P141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1" i="2"/>
  <c r="BH131" i="2"/>
  <c r="BG131" i="2"/>
  <c r="BF131" i="2"/>
  <c r="T131" i="2"/>
  <c r="R131" i="2"/>
  <c r="P131" i="2"/>
  <c r="F122" i="2"/>
  <c r="E120" i="2"/>
  <c r="F91" i="2"/>
  <c r="E89" i="2"/>
  <c r="J26" i="2"/>
  <c r="E26" i="2"/>
  <c r="J125" i="2" s="1"/>
  <c r="J25" i="2"/>
  <c r="J23" i="2"/>
  <c r="E23" i="2"/>
  <c r="J93" i="2"/>
  <c r="J22" i="2"/>
  <c r="J20" i="2"/>
  <c r="E20" i="2"/>
  <c r="F125" i="2"/>
  <c r="J19" i="2"/>
  <c r="J17" i="2"/>
  <c r="E17" i="2"/>
  <c r="F93" i="2" s="1"/>
  <c r="J16" i="2"/>
  <c r="J14" i="2"/>
  <c r="J122" i="2"/>
  <c r="E7" i="2"/>
  <c r="E116" i="2" s="1"/>
  <c r="L90" i="1"/>
  <c r="AM90" i="1"/>
  <c r="AM89" i="1"/>
  <c r="L89" i="1"/>
  <c r="AM87" i="1"/>
  <c r="L87" i="1"/>
  <c r="L85" i="1"/>
  <c r="L84" i="1"/>
  <c r="BK603" i="2"/>
  <c r="BK520" i="2"/>
  <c r="BK378" i="2"/>
  <c r="BK661" i="2"/>
  <c r="J610" i="2"/>
  <c r="J556" i="2"/>
  <c r="BK517" i="2"/>
  <c r="J350" i="2"/>
  <c r="J559" i="2"/>
  <c r="BK449" i="2"/>
  <c r="J375" i="2"/>
  <c r="J171" i="2"/>
  <c r="BK561" i="2"/>
  <c r="BK407" i="2"/>
  <c r="BK372" i="2"/>
  <c r="J320" i="2"/>
  <c r="J205" i="2"/>
  <c r="BK654" i="2"/>
  <c r="BK593" i="2"/>
  <c r="BK567" i="2"/>
  <c r="BK529" i="2"/>
  <c r="BK492" i="2"/>
  <c r="BK466" i="2"/>
  <c r="J385" i="2"/>
  <c r="BK365" i="2"/>
  <c r="BK326" i="2"/>
  <c r="J208" i="2"/>
  <c r="BK550" i="2"/>
  <c r="J492" i="2"/>
  <c r="BK460" i="2"/>
  <c r="BK401" i="2"/>
  <c r="J394" i="2"/>
  <c r="BK354" i="2"/>
  <c r="BK171" i="2"/>
  <c r="J135" i="2"/>
  <c r="J359" i="2"/>
  <c r="J259" i="2"/>
  <c r="BK371" i="2"/>
  <c r="BK208" i="2"/>
  <c r="BK200" i="3"/>
  <c r="J279" i="3"/>
  <c r="J284" i="3"/>
  <c r="J149" i="3"/>
  <c r="J256" i="3"/>
  <c r="J209" i="3"/>
  <c r="BK287" i="3"/>
  <c r="J226" i="3"/>
  <c r="BK149" i="3"/>
  <c r="J222" i="3"/>
  <c r="J177" i="3"/>
  <c r="BK185" i="3"/>
  <c r="J181" i="3"/>
  <c r="BK253" i="4"/>
  <c r="BK365" i="4"/>
  <c r="BK283" i="4"/>
  <c r="J225" i="4"/>
  <c r="BK137" i="4"/>
  <c r="BK288" i="4"/>
  <c r="J267" i="4"/>
  <c r="BK336" i="4"/>
  <c r="J258" i="4"/>
  <c r="BK204" i="4"/>
  <c r="J134" i="4"/>
  <c r="J320" i="4"/>
  <c r="J140" i="4"/>
  <c r="BK300" i="4"/>
  <c r="BK238" i="4"/>
  <c r="J365" i="4"/>
  <c r="BK358" i="4"/>
  <c r="BK286" i="4"/>
  <c r="J184" i="4"/>
  <c r="BK364" i="4"/>
  <c r="J266" i="4"/>
  <c r="J202" i="5"/>
  <c r="J319" i="5"/>
  <c r="J239" i="5"/>
  <c r="BK246" i="5"/>
  <c r="J332" i="5"/>
  <c r="J333" i="5"/>
  <c r="BK272" i="5"/>
  <c r="J242" i="5"/>
  <c r="BK172" i="5"/>
  <c r="J133" i="5"/>
  <c r="J162" i="5"/>
  <c r="J311" i="5"/>
  <c r="J189" i="5"/>
  <c r="J162" i="6"/>
  <c r="BK168" i="6"/>
  <c r="BK183" i="6"/>
  <c r="BK137" i="6"/>
  <c r="J281" i="2"/>
  <c r="J654" i="2"/>
  <c r="BK604" i="2"/>
  <c r="BK533" i="2"/>
  <c r="BK509" i="2"/>
  <c r="J415" i="2"/>
  <c r="BK262" i="2"/>
  <c r="J202" i="2"/>
  <c r="J554" i="2"/>
  <c r="J493" i="2"/>
  <c r="J454" i="2"/>
  <c r="J430" i="2"/>
  <c r="BK364" i="2"/>
  <c r="BK138" i="2"/>
  <c r="J564" i="2"/>
  <c r="J522" i="2"/>
  <c r="J377" i="2"/>
  <c r="BK342" i="2"/>
  <c r="J216" i="2"/>
  <c r="BK165" i="2"/>
  <c r="J134" i="2"/>
  <c r="BK621" i="2"/>
  <c r="J570" i="2"/>
  <c r="BK537" i="2"/>
  <c r="J527" i="2"/>
  <c r="J509" i="2"/>
  <c r="BK467" i="2"/>
  <c r="BK427" i="2"/>
  <c r="BK423" i="2"/>
  <c r="BK414" i="2"/>
  <c r="J366" i="2"/>
  <c r="BK359" i="2"/>
  <c r="BK205" i="2"/>
  <c r="BK135" i="2"/>
  <c r="BK559" i="2"/>
  <c r="BK503" i="2"/>
  <c r="J466" i="2"/>
  <c r="BK431" i="2"/>
  <c r="J426" i="2"/>
  <c r="J406" i="2"/>
  <c r="BK345" i="2"/>
  <c r="J292" i="2"/>
  <c r="J278" i="2"/>
  <c r="BK219" i="2"/>
  <c r="BK545" i="2"/>
  <c r="BK516" i="2"/>
  <c r="J506" i="2"/>
  <c r="BK481" i="2"/>
  <c r="BK450" i="2"/>
  <c r="BK388" i="2"/>
  <c r="J371" i="2"/>
  <c r="J360" i="2"/>
  <c r="J329" i="2"/>
  <c r="BK228" i="2"/>
  <c r="J561" i="2"/>
  <c r="J481" i="2"/>
  <c r="BK455" i="2"/>
  <c r="J403" i="2"/>
  <c r="BK395" i="2"/>
  <c r="BK380" i="2"/>
  <c r="BK397" i="2"/>
  <c r="J180" i="2"/>
  <c r="BK306" i="2"/>
  <c r="AS95" i="1"/>
  <c r="BK379" i="2"/>
  <c r="J262" i="2"/>
  <c r="BK196" i="2"/>
  <c r="BK214" i="3"/>
  <c r="BK152" i="3"/>
  <c r="BK268" i="3"/>
  <c r="BK283" i="3"/>
  <c r="J283" i="3"/>
  <c r="J262" i="3"/>
  <c r="BK218" i="3"/>
  <c r="BK177" i="3"/>
  <c r="BK284" i="3"/>
  <c r="BK256" i="3"/>
  <c r="BK161" i="3"/>
  <c r="BK251" i="3"/>
  <c r="J189" i="3"/>
  <c r="BK138" i="3"/>
  <c r="J204" i="3"/>
  <c r="J141" i="3"/>
  <c r="BK155" i="3"/>
  <c r="J239" i="4"/>
  <c r="J159" i="4"/>
  <c r="BK172" i="4"/>
  <c r="J336" i="4"/>
  <c r="BK305" i="4"/>
  <c r="BK262" i="4"/>
  <c r="J181" i="4"/>
  <c r="BK162" i="4"/>
  <c r="BK347" i="4"/>
  <c r="BK273" i="4"/>
  <c r="J201" i="4"/>
  <c r="BK339" i="4"/>
  <c r="BK263" i="4"/>
  <c r="J257" i="4"/>
  <c r="J187" i="4"/>
  <c r="BK332" i="4"/>
  <c r="J281" i="4"/>
  <c r="J212" i="4"/>
  <c r="J347" i="4"/>
  <c r="BK299" i="4"/>
  <c r="J235" i="4"/>
  <c r="BK362" i="4"/>
  <c r="BK350" i="4"/>
  <c r="BK295" i="4"/>
  <c r="BK229" i="4"/>
  <c r="J193" i="4"/>
  <c r="J277" i="4"/>
  <c r="J242" i="4"/>
  <c r="BK281" i="4"/>
  <c r="BK242" i="4"/>
  <c r="BK165" i="4"/>
  <c r="BK327" i="5"/>
  <c r="J212" i="5"/>
  <c r="BK189" i="5"/>
  <c r="J281" i="5"/>
  <c r="BK342" i="5"/>
  <c r="J284" i="5"/>
  <c r="BK231" i="5"/>
  <c r="J220" i="5"/>
  <c r="J136" i="5"/>
  <c r="J342" i="5"/>
  <c r="J339" i="5"/>
  <c r="BK299" i="5"/>
  <c r="BK287" i="5"/>
  <c r="BK239" i="5"/>
  <c r="BK175" i="5"/>
  <c r="BK260" i="5"/>
  <c r="J197" i="5"/>
  <c r="J231" i="5"/>
  <c r="J130" i="5"/>
  <c r="J234" i="5"/>
  <c r="J172" i="6"/>
  <c r="BK172" i="6"/>
  <c r="BK150" i="6"/>
  <c r="BK156" i="6"/>
  <c r="J168" i="6"/>
  <c r="BK133" i="6"/>
  <c r="J153" i="6"/>
  <c r="BK180" i="6"/>
  <c r="BK121" i="7"/>
  <c r="J120" i="7"/>
  <c r="BK124" i="8"/>
  <c r="J122" i="8"/>
  <c r="J123" i="8"/>
  <c r="J121" i="8"/>
  <c r="J629" i="2"/>
  <c r="J411" i="2"/>
  <c r="J265" i="2"/>
  <c r="BK657" i="2"/>
  <c r="J582" i="2"/>
  <c r="BK416" i="2"/>
  <c r="BK265" i="2"/>
  <c r="BK560" i="2"/>
  <c r="BK478" i="2"/>
  <c r="BK443" i="2"/>
  <c r="BK385" i="2"/>
  <c r="BK195" i="2"/>
  <c r="BK554" i="2"/>
  <c r="J488" i="2"/>
  <c r="J457" i="2"/>
  <c r="J428" i="2"/>
  <c r="J381" i="2"/>
  <c r="J326" i="2"/>
  <c r="J232" i="2"/>
  <c r="J534" i="2"/>
  <c r="BK488" i="2"/>
  <c r="J461" i="2"/>
  <c r="J410" i="2"/>
  <c r="J367" i="2"/>
  <c r="J332" i="2"/>
  <c r="J658" i="2"/>
  <c r="J540" i="2"/>
  <c r="BK506" i="2"/>
  <c r="BK439" i="2"/>
  <c r="J397" i="2"/>
  <c r="J309" i="2"/>
  <c r="BK350" i="2"/>
  <c r="BK333" i="2"/>
  <c r="J382" i="2"/>
  <c r="BK323" i="2"/>
  <c r="BK370" i="2"/>
  <c r="BK253" i="2"/>
  <c r="BK189" i="3"/>
  <c r="J275" i="3"/>
  <c r="BK247" i="3"/>
  <c r="BK275" i="3"/>
  <c r="J243" i="3"/>
  <c r="J200" i="3"/>
  <c r="J134" i="3"/>
  <c r="BK243" i="3"/>
  <c r="BK141" i="3"/>
  <c r="J218" i="3"/>
  <c r="BK230" i="3"/>
  <c r="BK195" i="3"/>
  <c r="J271" i="4"/>
  <c r="BK201" i="4"/>
  <c r="J362" i="4"/>
  <c r="J276" i="4"/>
  <c r="J230" i="4"/>
  <c r="J156" i="4"/>
  <c r="J321" i="4"/>
  <c r="BK258" i="4"/>
  <c r="BK212" i="4"/>
  <c r="J358" i="4"/>
  <c r="J262" i="4"/>
  <c r="BK235" i="4"/>
  <c r="J162" i="4"/>
  <c r="J294" i="4"/>
  <c r="J272" i="4"/>
  <c r="BK328" i="4"/>
  <c r="BK268" i="4"/>
  <c r="BK368" i="4"/>
  <c r="J288" i="4"/>
  <c r="J300" i="4"/>
  <c r="BK225" i="4"/>
  <c r="J127" i="4"/>
  <c r="J253" i="4"/>
  <c r="BK248" i="4"/>
  <c r="BK187" i="4"/>
  <c r="J216" i="5"/>
  <c r="J172" i="5"/>
  <c r="BK249" i="5"/>
  <c r="J175" i="5"/>
  <c r="BK254" i="5"/>
  <c r="J287" i="5"/>
  <c r="BK139" i="5"/>
  <c r="J194" i="5"/>
  <c r="BK319" i="5"/>
  <c r="BK305" i="5"/>
  <c r="J186" i="5"/>
  <c r="J544" i="2"/>
  <c r="BK432" i="2"/>
  <c r="BK402" i="2"/>
  <c r="BK317" i="2"/>
  <c r="J661" i="2"/>
  <c r="BK651" i="2"/>
  <c r="BK607" i="2"/>
  <c r="BK534" i="2"/>
  <c r="J491" i="2"/>
  <c r="J211" i="2"/>
  <c r="BK199" i="2"/>
  <c r="J651" i="2"/>
  <c r="BK629" i="2"/>
  <c r="J618" i="2"/>
  <c r="J593" i="2"/>
  <c r="J576" i="2"/>
  <c r="J529" i="2"/>
  <c r="J456" i="2"/>
  <c r="J431" i="2"/>
  <c r="BK367" i="2"/>
  <c r="BK292" i="2"/>
  <c r="BK588" i="2"/>
  <c r="BK556" i="2"/>
  <c r="BK394" i="2"/>
  <c r="BK355" i="2"/>
  <c r="BK313" i="2"/>
  <c r="J196" i="2"/>
  <c r="BK141" i="2"/>
  <c r="BK618" i="2"/>
  <c r="J555" i="2"/>
  <c r="BK528" i="2"/>
  <c r="BK522" i="2"/>
  <c r="J503" i="2"/>
  <c r="BK465" i="2"/>
  <c r="J427" i="2"/>
  <c r="BK415" i="2"/>
  <c r="BK406" i="2"/>
  <c r="J364" i="2"/>
  <c r="J303" i="2"/>
  <c r="BK241" i="2"/>
  <c r="J550" i="2"/>
  <c r="BK570" i="2"/>
  <c r="J365" i="2"/>
  <c r="J253" i="2"/>
  <c r="BK134" i="2"/>
  <c r="BK648" i="2"/>
  <c r="BK610" i="2"/>
  <c r="J579" i="2"/>
  <c r="J551" i="2"/>
  <c r="J485" i="2"/>
  <c r="BK410" i="2"/>
  <c r="BK298" i="2"/>
  <c r="J585" i="2"/>
  <c r="J517" i="2"/>
  <c r="J395" i="2"/>
  <c r="J370" i="2"/>
  <c r="J354" i="2"/>
  <c r="BK309" i="2"/>
  <c r="J245" i="2"/>
  <c r="BK216" i="2"/>
  <c r="J521" i="2"/>
  <c r="BK500" i="2"/>
  <c r="J472" i="2"/>
  <c r="J432" i="2"/>
  <c r="J363" i="2"/>
  <c r="J317" i="2"/>
  <c r="BK576" i="2"/>
  <c r="J528" i="2"/>
  <c r="J497" i="2"/>
  <c r="J465" i="2"/>
  <c r="J355" i="2"/>
  <c r="J174" i="2"/>
  <c r="BK329" i="2"/>
  <c r="J401" i="2"/>
  <c r="BK356" i="2"/>
  <c r="J255" i="2"/>
  <c r="BK259" i="2"/>
  <c r="BK180" i="2"/>
  <c r="BK199" i="3"/>
  <c r="J251" i="3"/>
  <c r="J239" i="3"/>
  <c r="J138" i="3"/>
  <c r="J268" i="3"/>
  <c r="J199" i="3"/>
  <c r="J263" i="3"/>
  <c r="BK204" i="3"/>
  <c r="BK226" i="3"/>
  <c r="BK181" i="3"/>
  <c r="BK262" i="3"/>
  <c r="J271" i="3"/>
  <c r="BK233" i="4"/>
  <c r="BK190" i="4"/>
  <c r="J328" i="4"/>
  <c r="BK267" i="4"/>
  <c r="J153" i="4"/>
  <c r="J322" i="4"/>
  <c r="BK272" i="4"/>
  <c r="J248" i="4"/>
  <c r="BK181" i="4"/>
  <c r="J332" i="4"/>
  <c r="J243" i="4"/>
  <c r="J165" i="4"/>
  <c r="J333" i="4"/>
  <c r="J283" i="4"/>
  <c r="BK196" i="4"/>
  <c r="J295" i="4"/>
  <c r="J368" i="4"/>
  <c r="BK325" i="4"/>
  <c r="BK234" i="4"/>
  <c r="BK156" i="4"/>
  <c r="BK276" i="4"/>
  <c r="J229" i="4"/>
  <c r="BK277" i="4"/>
  <c r="J216" i="4"/>
  <c r="BK336" i="5"/>
  <c r="BK207" i="5"/>
  <c r="J308" i="5"/>
  <c r="J299" i="5"/>
  <c r="J272" i="5"/>
  <c r="BK216" i="5"/>
  <c r="J305" i="5"/>
  <c r="J336" i="5"/>
  <c r="J315" i="5"/>
  <c r="J246" i="5"/>
  <c r="J264" i="5"/>
  <c r="BK127" i="5"/>
  <c r="J159" i="5"/>
  <c r="BK212" i="5"/>
  <c r="J139" i="5"/>
  <c r="BK182" i="6"/>
  <c r="J182" i="6"/>
  <c r="BK123" i="6"/>
  <c r="J144" i="6"/>
  <c r="J129" i="6"/>
  <c r="J121" i="7"/>
  <c r="J126" i="8"/>
  <c r="BK122" i="8"/>
  <c r="J621" i="2"/>
  <c r="BK527" i="2"/>
  <c r="BK403" i="2"/>
  <c r="BK658" i="2"/>
  <c r="BK639" i="2"/>
  <c r="J532" i="2"/>
  <c r="BK448" i="2"/>
  <c r="J342" i="2"/>
  <c r="J510" i="2"/>
  <c r="J444" i="2"/>
  <c r="J388" i="2"/>
  <c r="J295" i="2"/>
  <c r="BK524" i="2"/>
  <c r="BK411" i="2"/>
  <c r="J345" i="2"/>
  <c r="BK303" i="2"/>
  <c r="BK144" i="2"/>
  <c r="J639" i="2"/>
  <c r="J573" i="2"/>
  <c r="J533" i="2"/>
  <c r="J516" i="2"/>
  <c r="BK472" i="2"/>
  <c r="BK454" i="2"/>
  <c r="BK420" i="2"/>
  <c r="BK400" i="2"/>
  <c r="J306" i="2"/>
  <c r="J168" i="2"/>
  <c r="J588" i="2"/>
  <c r="BK512" i="2"/>
  <c r="BK468" i="2"/>
  <c r="J455" i="2"/>
  <c r="J423" i="2"/>
  <c r="J339" i="2"/>
  <c r="BK289" i="2"/>
  <c r="J241" i="2"/>
  <c r="J567" i="2"/>
  <c r="J524" i="2"/>
  <c r="BK497" i="2"/>
  <c r="BK475" i="2"/>
  <c r="BK436" i="2"/>
  <c r="J348" i="2"/>
  <c r="BK320" i="2"/>
  <c r="BK131" i="2"/>
  <c r="J537" i="2"/>
  <c r="BK510" i="2"/>
  <c r="J443" i="2"/>
  <c r="J402" i="2"/>
  <c r="J378" i="2"/>
  <c r="J333" i="2"/>
  <c r="J356" i="2"/>
  <c r="J138" i="2"/>
  <c r="J379" i="2"/>
  <c r="BK177" i="2"/>
  <c r="BK366" i="2"/>
  <c r="BK174" i="2"/>
  <c r="J155" i="3"/>
  <c r="J247" i="3"/>
  <c r="J267" i="3"/>
  <c r="J230" i="3"/>
  <c r="J158" i="3"/>
  <c r="BK267" i="3"/>
  <c r="BK158" i="3"/>
  <c r="BK263" i="3"/>
  <c r="J185" i="3"/>
  <c r="BK209" i="3"/>
  <c r="J234" i="3"/>
  <c r="J263" i="4"/>
  <c r="BK193" i="4"/>
  <c r="J339" i="4"/>
  <c r="BK294" i="4"/>
  <c r="J190" i="4"/>
  <c r="BK140" i="4"/>
  <c r="J299" i="4"/>
  <c r="J180" i="4"/>
  <c r="BK168" i="4"/>
  <c r="BK320" i="4"/>
  <c r="J252" i="4"/>
  <c r="BK184" i="4"/>
  <c r="J278" i="4"/>
  <c r="BK333" i="4"/>
  <c r="BK287" i="4"/>
  <c r="BK159" i="4"/>
  <c r="J306" i="4"/>
  <c r="BK312" i="4"/>
  <c r="BK230" i="4"/>
  <c r="BK131" i="4"/>
  <c r="J238" i="4"/>
  <c r="J273" i="4"/>
  <c r="J196" i="4"/>
  <c r="BK264" i="5"/>
  <c r="BK278" i="5"/>
  <c r="BK315" i="5"/>
  <c r="J327" i="5"/>
  <c r="J148" i="5"/>
  <c r="BK308" i="5"/>
  <c r="BK162" i="5"/>
  <c r="BK293" i="5"/>
  <c r="BK275" i="5"/>
  <c r="BK284" i="5"/>
  <c r="BK167" i="5"/>
  <c r="BK226" i="5"/>
  <c r="BK133" i="5"/>
  <c r="BK257" i="5"/>
  <c r="BK159" i="5"/>
  <c r="BK144" i="6"/>
  <c r="BK165" i="6"/>
  <c r="J150" i="6"/>
  <c r="BK159" i="6"/>
  <c r="J159" i="6"/>
  <c r="J141" i="6"/>
  <c r="BK129" i="6"/>
  <c r="J119" i="7"/>
  <c r="BK121" i="8"/>
  <c r="J604" i="2"/>
  <c r="J436" i="2"/>
  <c r="J372" i="2"/>
  <c r="BK428" i="2"/>
  <c r="BK232" i="2"/>
  <c r="J655" i="2"/>
  <c r="BK638" i="2"/>
  <c r="J599" i="2"/>
  <c r="BK564" i="2"/>
  <c r="J511" i="2"/>
  <c r="BK457" i="2"/>
  <c r="J391" i="2"/>
  <c r="J334" i="2"/>
  <c r="J603" i="2"/>
  <c r="BK555" i="2"/>
  <c r="BK430" i="2"/>
  <c r="BK376" i="2"/>
  <c r="BK312" i="2"/>
  <c r="J177" i="2"/>
  <c r="J648" i="2"/>
  <c r="BK582" i="2"/>
  <c r="J545" i="2"/>
  <c r="J523" i="2"/>
  <c r="J500" i="2"/>
  <c r="J460" i="2"/>
  <c r="BK426" i="2"/>
  <c r="J407" i="2"/>
  <c r="BK363" i="2"/>
  <c r="J298" i="2"/>
  <c r="J607" i="2"/>
  <c r="BK551" i="2"/>
  <c r="J478" i="2"/>
  <c r="BK461" i="2"/>
  <c r="BK429" i="2"/>
  <c r="BK391" i="2"/>
  <c r="BK334" i="2"/>
  <c r="BK272" i="2"/>
  <c r="J560" i="2"/>
  <c r="BK513" i="2"/>
  <c r="BK485" i="2"/>
  <c r="BK444" i="2"/>
  <c r="BK375" i="2"/>
  <c r="J312" i="2"/>
  <c r="J657" i="2"/>
  <c r="J513" i="2"/>
  <c r="J467" i="2"/>
  <c r="J429" i="2"/>
  <c r="J396" i="2"/>
  <c r="J141" i="2"/>
  <c r="BK295" i="2"/>
  <c r="J349" i="2"/>
  <c r="BK381" i="2"/>
  <c r="BK278" i="2"/>
  <c r="J219" i="2"/>
  <c r="BK281" i="2"/>
  <c r="J199" i="2"/>
  <c r="J131" i="2"/>
  <c r="BK134" i="3"/>
  <c r="J287" i="3"/>
  <c r="J214" i="3"/>
  <c r="BK271" i="3"/>
  <c r="BK222" i="3"/>
  <c r="J152" i="3"/>
  <c r="BK239" i="3"/>
  <c r="BK279" i="3"/>
  <c r="J195" i="3"/>
  <c r="BK234" i="3"/>
  <c r="J161" i="3"/>
  <c r="J247" i="4"/>
  <c r="BK130" i="4"/>
  <c r="BK321" i="4"/>
  <c r="BK243" i="4"/>
  <c r="J168" i="4"/>
  <c r="J312" i="4"/>
  <c r="BK271" i="4"/>
  <c r="BK247" i="4"/>
  <c r="BK180" i="4"/>
  <c r="BK216" i="4"/>
  <c r="J130" i="4"/>
  <c r="BK317" i="4"/>
  <c r="J350" i="4"/>
  <c r="J305" i="4"/>
  <c r="BK252" i="4"/>
  <c r="BK361" i="4"/>
  <c r="J317" i="4"/>
  <c r="J233" i="4"/>
  <c r="BK153" i="4"/>
  <c r="J268" i="4"/>
  <c r="J282" i="4"/>
  <c r="BK257" i="4"/>
  <c r="BK134" i="4"/>
  <c r="BK223" i="5"/>
  <c r="J167" i="5"/>
  <c r="BK332" i="5"/>
  <c r="BK311" i="5"/>
  <c r="BK197" i="5"/>
  <c r="BK220" i="5"/>
  <c r="J127" i="5"/>
  <c r="J257" i="5"/>
  <c r="J207" i="5"/>
  <c r="J293" i="5"/>
  <c r="J226" i="5"/>
  <c r="BK242" i="5"/>
  <c r="BK148" i="5"/>
  <c r="J278" i="5"/>
  <c r="BK186" i="5"/>
  <c r="J133" i="6"/>
  <c r="BK162" i="6"/>
  <c r="BK141" i="6"/>
  <c r="BK153" i="6"/>
  <c r="J183" i="6"/>
  <c r="J165" i="6"/>
  <c r="BK120" i="7"/>
  <c r="J124" i="8"/>
  <c r="BK126" i="8"/>
  <c r="J125" i="8"/>
  <c r="BK579" i="2"/>
  <c r="J414" i="2"/>
  <c r="J289" i="2"/>
  <c r="BK655" i="2"/>
  <c r="BK585" i="2"/>
  <c r="BK523" i="2"/>
  <c r="BK348" i="2"/>
  <c r="BK573" i="2"/>
  <c r="BK491" i="2"/>
  <c r="BK396" i="2"/>
  <c r="BK332" i="2"/>
  <c r="BK168" i="2"/>
  <c r="J448" i="2"/>
  <c r="BK382" i="2"/>
  <c r="J323" i="2"/>
  <c r="BK211" i="2"/>
  <c r="J638" i="2"/>
  <c r="BK532" i="2"/>
  <c r="BK521" i="2"/>
  <c r="BK493" i="2"/>
  <c r="J449" i="2"/>
  <c r="J416" i="2"/>
  <c r="J376" i="2"/>
  <c r="BK360" i="2"/>
  <c r="J195" i="2"/>
  <c r="BK599" i="2"/>
  <c r="J520" i="2"/>
  <c r="J475" i="2"/>
  <c r="J450" i="2"/>
  <c r="J420" i="2"/>
  <c r="BK349" i="2"/>
  <c r="J313" i="2"/>
  <c r="J275" i="2"/>
  <c r="J228" i="2"/>
  <c r="BK540" i="2"/>
  <c r="J512" i="2"/>
  <c r="J468" i="2"/>
  <c r="J439" i="2"/>
  <c r="BK339" i="2"/>
  <c r="BK202" i="2"/>
  <c r="BK544" i="2"/>
  <c r="BK511" i="2"/>
  <c r="BK456" i="2"/>
  <c r="J400" i="2"/>
  <c r="BK377" i="2"/>
  <c r="BK275" i="2"/>
  <c r="BK245" i="2"/>
  <c r="J380" i="2"/>
  <c r="J272" i="2"/>
  <c r="J144" i="2"/>
  <c r="BK255" i="2"/>
  <c r="J165" i="2"/>
  <c r="J172" i="4"/>
  <c r="BK127" i="4"/>
  <c r="J286" i="4"/>
  <c r="BK266" i="4"/>
  <c r="J361" i="4"/>
  <c r="J325" i="4"/>
  <c r="BK239" i="4"/>
  <c r="J364" i="4"/>
  <c r="J287" i="4"/>
  <c r="J131" i="4"/>
  <c r="J137" i="4"/>
  <c r="BK322" i="4"/>
  <c r="BK306" i="4"/>
  <c r="J204" i="4"/>
  <c r="BK282" i="4"/>
  <c r="J234" i="4"/>
  <c r="BK278" i="4"/>
  <c r="J260" i="5"/>
  <c r="BK194" i="5"/>
  <c r="BK130" i="5"/>
  <c r="BK339" i="5"/>
  <c r="BK234" i="5"/>
  <c r="J275" i="5"/>
  <c r="J249" i="5"/>
  <c r="J156" i="5"/>
  <c r="BK333" i="5"/>
  <c r="BK202" i="5"/>
  <c r="BK281" i="5"/>
  <c r="J223" i="5"/>
  <c r="BK156" i="5"/>
  <c r="J254" i="5"/>
  <c r="BK136" i="5"/>
  <c r="J180" i="6"/>
  <c r="BK147" i="6"/>
  <c r="J147" i="6"/>
  <c r="J156" i="6"/>
  <c r="J123" i="6"/>
  <c r="J137" i="6"/>
  <c r="BK119" i="7"/>
  <c r="BK123" i="8"/>
  <c r="BK125" i="8"/>
  <c r="T254" i="2" l="1"/>
  <c r="R656" i="2"/>
  <c r="R242" i="3"/>
  <c r="R266" i="3"/>
  <c r="T331" i="4"/>
  <c r="T185" i="5"/>
  <c r="T335" i="5"/>
  <c r="T334" i="5"/>
  <c r="BK130" i="2"/>
  <c r="J130" i="2" s="1"/>
  <c r="J100" i="2" s="1"/>
  <c r="P231" i="2"/>
  <c r="T602" i="2"/>
  <c r="BK133" i="3"/>
  <c r="T261" i="3"/>
  <c r="T266" i="3"/>
  <c r="T126" i="4"/>
  <c r="BK363" i="4"/>
  <c r="J363" i="4"/>
  <c r="J102" i="4"/>
  <c r="BK253" i="5"/>
  <c r="J253" i="5" s="1"/>
  <c r="J100" i="5" s="1"/>
  <c r="P331" i="5"/>
  <c r="T181" i="6"/>
  <c r="P130" i="2"/>
  <c r="BK231" i="2"/>
  <c r="J231" i="2"/>
  <c r="J101" i="2"/>
  <c r="T242" i="3"/>
  <c r="R270" i="3"/>
  <c r="R269" i="3"/>
  <c r="R126" i="4"/>
  <c r="BK185" i="5"/>
  <c r="J185" i="5" s="1"/>
  <c r="J99" i="5" s="1"/>
  <c r="R331" i="5"/>
  <c r="R130" i="2"/>
  <c r="R231" i="2"/>
  <c r="P602" i="2"/>
  <c r="T656" i="2"/>
  <c r="P126" i="4"/>
  <c r="T363" i="4"/>
  <c r="BK126" i="5"/>
  <c r="J126" i="5" s="1"/>
  <c r="J98" i="5" s="1"/>
  <c r="P253" i="5"/>
  <c r="BK335" i="5"/>
  <c r="J335" i="5" s="1"/>
  <c r="J104" i="5" s="1"/>
  <c r="R122" i="6"/>
  <c r="P254" i="2"/>
  <c r="T133" i="3"/>
  <c r="T132" i="3" s="1"/>
  <c r="BK270" i="3"/>
  <c r="J270" i="3" s="1"/>
  <c r="J107" i="3" s="1"/>
  <c r="R331" i="4"/>
  <c r="BK254" i="2"/>
  <c r="J254" i="2" s="1"/>
  <c r="J102" i="2" s="1"/>
  <c r="R602" i="2"/>
  <c r="P133" i="3"/>
  <c r="BK261" i="3"/>
  <c r="J261" i="3" s="1"/>
  <c r="J104" i="3" s="1"/>
  <c r="P270" i="3"/>
  <c r="P269" i="3" s="1"/>
  <c r="BK126" i="4"/>
  <c r="BK125" i="4" s="1"/>
  <c r="J125" i="4" s="1"/>
  <c r="J97" i="4" s="1"/>
  <c r="P363" i="4"/>
  <c r="T224" i="4"/>
  <c r="P185" i="5"/>
  <c r="R254" i="2"/>
  <c r="BK656" i="2"/>
  <c r="J656" i="2" s="1"/>
  <c r="J104" i="2" s="1"/>
  <c r="P242" i="3"/>
  <c r="T270" i="3"/>
  <c r="T269" i="3" s="1"/>
  <c r="P224" i="4"/>
  <c r="P126" i="5"/>
  <c r="P125" i="5" s="1"/>
  <c r="T253" i="5"/>
  <c r="R335" i="5"/>
  <c r="R334" i="5"/>
  <c r="P122" i="6"/>
  <c r="T130" i="2"/>
  <c r="T129" i="2"/>
  <c r="T128" i="2"/>
  <c r="T231" i="2"/>
  <c r="BK602" i="2"/>
  <c r="J602" i="2" s="1"/>
  <c r="J103" i="2" s="1"/>
  <c r="P656" i="2"/>
  <c r="R133" i="3"/>
  <c r="R132" i="3" s="1"/>
  <c r="R131" i="3" s="1"/>
  <c r="R261" i="3"/>
  <c r="P266" i="3"/>
  <c r="BK331" i="4"/>
  <c r="J331" i="4"/>
  <c r="J101" i="4" s="1"/>
  <c r="R126" i="5"/>
  <c r="BK331" i="5"/>
  <c r="J331" i="5"/>
  <c r="J102" i="5" s="1"/>
  <c r="P181" i="6"/>
  <c r="P118" i="7"/>
  <c r="P117" i="7"/>
  <c r="AU101" i="1" s="1"/>
  <c r="R224" i="4"/>
  <c r="T126" i="5"/>
  <c r="T125" i="5"/>
  <c r="T124" i="5" s="1"/>
  <c r="T331" i="5"/>
  <c r="BK122" i="6"/>
  <c r="J122" i="6"/>
  <c r="J98" i="6" s="1"/>
  <c r="R181" i="6"/>
  <c r="BK118" i="7"/>
  <c r="J118" i="7"/>
  <c r="J97" i="7" s="1"/>
  <c r="BK224" i="4"/>
  <c r="J224" i="4"/>
  <c r="J100" i="4"/>
  <c r="R363" i="4"/>
  <c r="R253" i="5"/>
  <c r="P335" i="5"/>
  <c r="P334" i="5"/>
  <c r="T122" i="6"/>
  <c r="T121" i="6"/>
  <c r="T120" i="6" s="1"/>
  <c r="T118" i="7"/>
  <c r="T117" i="7" s="1"/>
  <c r="BK242" i="3"/>
  <c r="J242" i="3"/>
  <c r="J101" i="3"/>
  <c r="P261" i="3"/>
  <c r="BK266" i="3"/>
  <c r="J266" i="3" s="1"/>
  <c r="J105" i="3" s="1"/>
  <c r="P331" i="4"/>
  <c r="R185" i="5"/>
  <c r="BK181" i="6"/>
  <c r="J181" i="6"/>
  <c r="J100" i="6" s="1"/>
  <c r="R118" i="7"/>
  <c r="R117" i="7"/>
  <c r="BK120" i="8"/>
  <c r="J120" i="8" s="1"/>
  <c r="J98" i="8" s="1"/>
  <c r="P120" i="8"/>
  <c r="P119" i="8" s="1"/>
  <c r="P118" i="8" s="1"/>
  <c r="AU102" i="1" s="1"/>
  <c r="R120" i="8"/>
  <c r="R119" i="8"/>
  <c r="R118" i="8" s="1"/>
  <c r="T120" i="8"/>
  <c r="T119" i="8"/>
  <c r="T118" i="8"/>
  <c r="BK179" i="6"/>
  <c r="J179" i="6" s="1"/>
  <c r="J99" i="6" s="1"/>
  <c r="BK255" i="3"/>
  <c r="J255" i="3" s="1"/>
  <c r="J103" i="3" s="1"/>
  <c r="BK660" i="2"/>
  <c r="J660" i="2"/>
  <c r="J106" i="2" s="1"/>
  <c r="BK250" i="3"/>
  <c r="J250" i="3"/>
  <c r="J102" i="3"/>
  <c r="BK215" i="4"/>
  <c r="J215" i="4" s="1"/>
  <c r="J99" i="4" s="1"/>
  <c r="BK367" i="4"/>
  <c r="J367" i="4" s="1"/>
  <c r="J104" i="4" s="1"/>
  <c r="BK286" i="3"/>
  <c r="J286" i="3"/>
  <c r="J109" i="3" s="1"/>
  <c r="BK314" i="5"/>
  <c r="J314" i="5"/>
  <c r="J101" i="5"/>
  <c r="J92" i="8"/>
  <c r="BK117" i="7"/>
  <c r="J117" i="7" s="1"/>
  <c r="J30" i="7" s="1"/>
  <c r="F115" i="8"/>
  <c r="BE124" i="8"/>
  <c r="E85" i="8"/>
  <c r="BE126" i="8"/>
  <c r="J89" i="8"/>
  <c r="BE125" i="8"/>
  <c r="J114" i="8"/>
  <c r="BE121" i="8"/>
  <c r="BE122" i="8"/>
  <c r="F91" i="8"/>
  <c r="BE123" i="8"/>
  <c r="E85" i="7"/>
  <c r="BE119" i="7"/>
  <c r="F91" i="7"/>
  <c r="F114" i="7"/>
  <c r="J111" i="7"/>
  <c r="J91" i="7"/>
  <c r="BE120" i="7"/>
  <c r="J92" i="7"/>
  <c r="BE121" i="7"/>
  <c r="E110" i="6"/>
  <c r="J117" i="6"/>
  <c r="BE137" i="6"/>
  <c r="BE144" i="6"/>
  <c r="J89" i="6"/>
  <c r="J116" i="6"/>
  <c r="F91" i="6"/>
  <c r="BE153" i="6"/>
  <c r="BE156" i="6"/>
  <c r="BE133" i="6"/>
  <c r="BE129" i="6"/>
  <c r="BE182" i="6"/>
  <c r="F117" i="6"/>
  <c r="BE123" i="6"/>
  <c r="BE147" i="6"/>
  <c r="BE150" i="6"/>
  <c r="BE172" i="6"/>
  <c r="BE180" i="6"/>
  <c r="BE159" i="6"/>
  <c r="BE165" i="6"/>
  <c r="BE168" i="6"/>
  <c r="BE162" i="6"/>
  <c r="BE141" i="6"/>
  <c r="BE183" i="6"/>
  <c r="E85" i="5"/>
  <c r="J91" i="5"/>
  <c r="BE156" i="5"/>
  <c r="BE162" i="5"/>
  <c r="BE167" i="5"/>
  <c r="BE197" i="5"/>
  <c r="BE284" i="5"/>
  <c r="BE287" i="5"/>
  <c r="BE305" i="5"/>
  <c r="BE249" i="5"/>
  <c r="J92" i="5"/>
  <c r="BE172" i="5"/>
  <c r="BE175" i="5"/>
  <c r="BE216" i="5"/>
  <c r="BE275" i="5"/>
  <c r="BE278" i="5"/>
  <c r="BE342" i="5"/>
  <c r="BE257" i="5"/>
  <c r="BE272" i="5"/>
  <c r="BE319" i="5"/>
  <c r="BE336" i="5"/>
  <c r="BE226" i="5"/>
  <c r="BE239" i="5"/>
  <c r="BE242" i="5"/>
  <c r="BE260" i="5"/>
  <c r="BE308" i="5"/>
  <c r="J89" i="5"/>
  <c r="BE189" i="5"/>
  <c r="BE311" i="5"/>
  <c r="BE327" i="5"/>
  <c r="F120" i="5"/>
  <c r="BE159" i="5"/>
  <c r="BE202" i="5"/>
  <c r="BE223" i="5"/>
  <c r="BE231" i="5"/>
  <c r="BE234" i="5"/>
  <c r="BE281" i="5"/>
  <c r="BE299" i="5"/>
  <c r="BE332" i="5"/>
  <c r="F121" i="5"/>
  <c r="BE127" i="5"/>
  <c r="BE130" i="5"/>
  <c r="BE207" i="5"/>
  <c r="BE333" i="5"/>
  <c r="BE339" i="5"/>
  <c r="BK366" i="4"/>
  <c r="J366" i="4" s="1"/>
  <c r="J103" i="4" s="1"/>
  <c r="BE133" i="5"/>
  <c r="BE136" i="5"/>
  <c r="BE139" i="5"/>
  <c r="BE186" i="5"/>
  <c r="BE194" i="5"/>
  <c r="BE212" i="5"/>
  <c r="BE220" i="5"/>
  <c r="BE254" i="5"/>
  <c r="BE264" i="5"/>
  <c r="BE293" i="5"/>
  <c r="BE315" i="5"/>
  <c r="BE148" i="5"/>
  <c r="BE246" i="5"/>
  <c r="BE127" i="4"/>
  <c r="BE137" i="4"/>
  <c r="BE225" i="4"/>
  <c r="BE229" i="4"/>
  <c r="BE243" i="4"/>
  <c r="BE247" i="4"/>
  <c r="BE286" i="4"/>
  <c r="BE184" i="4"/>
  <c r="BE190" i="4"/>
  <c r="BE212" i="4"/>
  <c r="BE216" i="4"/>
  <c r="BE257" i="4"/>
  <c r="BE266" i="4"/>
  <c r="BE278" i="4"/>
  <c r="BE332" i="4"/>
  <c r="J89" i="4"/>
  <c r="BE242" i="4"/>
  <c r="BE248" i="4"/>
  <c r="BE262" i="4"/>
  <c r="BE281" i="4"/>
  <c r="BE312" i="4"/>
  <c r="BE328" i="4"/>
  <c r="BE333" i="4"/>
  <c r="BE282" i="4"/>
  <c r="BE305" i="4"/>
  <c r="BE336" i="4"/>
  <c r="BE339" i="4"/>
  <c r="BE347" i="4"/>
  <c r="BE364" i="4"/>
  <c r="BE365" i="4"/>
  <c r="BE368" i="4"/>
  <c r="F92" i="4"/>
  <c r="E114" i="4"/>
  <c r="BE130" i="4"/>
  <c r="BE131" i="4"/>
  <c r="BE156" i="4"/>
  <c r="BE230" i="4"/>
  <c r="BE233" i="4"/>
  <c r="BE258" i="4"/>
  <c r="BE294" i="4"/>
  <c r="BE300" i="4"/>
  <c r="BE320" i="4"/>
  <c r="BE321" i="4"/>
  <c r="BE361" i="4"/>
  <c r="J91" i="4"/>
  <c r="J121" i="4"/>
  <c r="BE134" i="4"/>
  <c r="BE172" i="4"/>
  <c r="BE181" i="4"/>
  <c r="BE187" i="4"/>
  <c r="BE267" i="4"/>
  <c r="BE273" i="4"/>
  <c r="BE288" i="4"/>
  <c r="BE295" i="4"/>
  <c r="BE299" i="4"/>
  <c r="BE322" i="4"/>
  <c r="J133" i="3"/>
  <c r="J100" i="3" s="1"/>
  <c r="BK285" i="3"/>
  <c r="J285" i="3"/>
  <c r="J108" i="3" s="1"/>
  <c r="BE234" i="4"/>
  <c r="BE317" i="4"/>
  <c r="BE204" i="4"/>
  <c r="BE271" i="4"/>
  <c r="BE153" i="4"/>
  <c r="BE159" i="4"/>
  <c r="BE165" i="4"/>
  <c r="BE263" i="4"/>
  <c r="BE276" i="4"/>
  <c r="BE325" i="4"/>
  <c r="BE362" i="4"/>
  <c r="F91" i="4"/>
  <c r="BE193" i="4"/>
  <c r="BE196" i="4"/>
  <c r="BE201" i="4"/>
  <c r="BE235" i="4"/>
  <c r="BE238" i="4"/>
  <c r="BE239" i="4"/>
  <c r="BE252" i="4"/>
  <c r="BE253" i="4"/>
  <c r="BE268" i="4"/>
  <c r="BE306" i="4"/>
  <c r="BE350" i="4"/>
  <c r="BE358" i="4"/>
  <c r="BE162" i="4"/>
  <c r="BE272" i="4"/>
  <c r="BE140" i="4"/>
  <c r="BE168" i="4"/>
  <c r="BE180" i="4"/>
  <c r="BE277" i="4"/>
  <c r="BE283" i="4"/>
  <c r="BE287" i="4"/>
  <c r="BK129" i="2"/>
  <c r="J129" i="2" s="1"/>
  <c r="J99" i="2" s="1"/>
  <c r="BK659" i="2"/>
  <c r="J659" i="2" s="1"/>
  <c r="J105" i="2" s="1"/>
  <c r="J91" i="3"/>
  <c r="F127" i="3"/>
  <c r="BE138" i="3"/>
  <c r="BE152" i="3"/>
  <c r="BE199" i="3"/>
  <c r="BE263" i="3"/>
  <c r="BE268" i="3"/>
  <c r="E85" i="3"/>
  <c r="F94" i="3"/>
  <c r="J128" i="3"/>
  <c r="BE218" i="3"/>
  <c r="BE243" i="3"/>
  <c r="BE247" i="3"/>
  <c r="BE251" i="3"/>
  <c r="BE256" i="3"/>
  <c r="BE284" i="3"/>
  <c r="BE134" i="3"/>
  <c r="BE155" i="3"/>
  <c r="BE177" i="3"/>
  <c r="BE189" i="3"/>
  <c r="BE149" i="3"/>
  <c r="BE214" i="3"/>
  <c r="BE234" i="3"/>
  <c r="BE279" i="3"/>
  <c r="BE283" i="3"/>
  <c r="J93" i="3"/>
  <c r="BE204" i="3"/>
  <c r="BE226" i="3"/>
  <c r="BE267" i="3"/>
  <c r="BE287" i="3"/>
  <c r="BE200" i="3"/>
  <c r="BE209" i="3"/>
  <c r="BE222" i="3"/>
  <c r="BE239" i="3"/>
  <c r="BE271" i="3"/>
  <c r="BE275" i="3"/>
  <c r="BE230" i="3"/>
  <c r="BE262" i="3"/>
  <c r="BE141" i="3"/>
  <c r="BE158" i="3"/>
  <c r="BE161" i="3"/>
  <c r="BE181" i="3"/>
  <c r="BE185" i="3"/>
  <c r="BE195" i="3"/>
  <c r="E85" i="2"/>
  <c r="F94" i="2"/>
  <c r="BE135" i="2"/>
  <c r="BE202" i="2"/>
  <c r="BE272" i="2"/>
  <c r="BE345" i="2"/>
  <c r="BE350" i="2"/>
  <c r="BE354" i="2"/>
  <c r="BE356" i="2"/>
  <c r="BE376" i="2"/>
  <c r="BE466" i="2"/>
  <c r="BE138" i="2"/>
  <c r="BE171" i="2"/>
  <c r="BE208" i="2"/>
  <c r="BE262" i="2"/>
  <c r="BE396" i="2"/>
  <c r="F124" i="2"/>
  <c r="BE134" i="2"/>
  <c r="BE253" i="2"/>
  <c r="BE309" i="2"/>
  <c r="BE313" i="2"/>
  <c r="BE348" i="2"/>
  <c r="BE289" i="2"/>
  <c r="BE303" i="2"/>
  <c r="BE401" i="2"/>
  <c r="BE403" i="2"/>
  <c r="BE245" i="2"/>
  <c r="BE360" i="2"/>
  <c r="BE371" i="2"/>
  <c r="BE436" i="2"/>
  <c r="BE461" i="2"/>
  <c r="BE478" i="2"/>
  <c r="BE503" i="2"/>
  <c r="BE509" i="2"/>
  <c r="BE554" i="2"/>
  <c r="BE573" i="2"/>
  <c r="BE144" i="2"/>
  <c r="BE165" i="2"/>
  <c r="BE168" i="2"/>
  <c r="BE174" i="2"/>
  <c r="BE180" i="2"/>
  <c r="BE255" i="2"/>
  <c r="BE323" i="2"/>
  <c r="BE349" i="2"/>
  <c r="BE366" i="2"/>
  <c r="BE370" i="2"/>
  <c r="BE372" i="2"/>
  <c r="BE391" i="2"/>
  <c r="BE428" i="2"/>
  <c r="BE429" i="2"/>
  <c r="BE455" i="2"/>
  <c r="BE468" i="2"/>
  <c r="BE493" i="2"/>
  <c r="BE555" i="2"/>
  <c r="J94" i="2"/>
  <c r="J124" i="2"/>
  <c r="BE131" i="2"/>
  <c r="BE141" i="2"/>
  <c r="BE281" i="2"/>
  <c r="BE317" i="2"/>
  <c r="BE342" i="2"/>
  <c r="BE355" i="2"/>
  <c r="BE379" i="2"/>
  <c r="BE402" i="2"/>
  <c r="BE407" i="2"/>
  <c r="BE410" i="2"/>
  <c r="BE415" i="2"/>
  <c r="BE443" i="2"/>
  <c r="BE444" i="2"/>
  <c r="BE449" i="2"/>
  <c r="BE454" i="2"/>
  <c r="BE456" i="2"/>
  <c r="BE460" i="2"/>
  <c r="BE465" i="2"/>
  <c r="BE467" i="2"/>
  <c r="BE472" i="2"/>
  <c r="BE527" i="2"/>
  <c r="BE545" i="2"/>
  <c r="BE177" i="2"/>
  <c r="BE199" i="2"/>
  <c r="BE228" i="2"/>
  <c r="BE265" i="2"/>
  <c r="BE278" i="2"/>
  <c r="BE332" i="2"/>
  <c r="BE367" i="2"/>
  <c r="BE377" i="2"/>
  <c r="BE385" i="2"/>
  <c r="BE394" i="2"/>
  <c r="BE411" i="2"/>
  <c r="BE416" i="2"/>
  <c r="BE420" i="2"/>
  <c r="BE423" i="2"/>
  <c r="BE426" i="2"/>
  <c r="BE427" i="2"/>
  <c r="BE432" i="2"/>
  <c r="BE457" i="2"/>
  <c r="BE497" i="2"/>
  <c r="BE510" i="2"/>
  <c r="BE511" i="2"/>
  <c r="BE517" i="2"/>
  <c r="BE520" i="2"/>
  <c r="BE529" i="2"/>
  <c r="BE551" i="2"/>
  <c r="BE556" i="2"/>
  <c r="BE588" i="2"/>
  <c r="BE599" i="2"/>
  <c r="BE610" i="2"/>
  <c r="BE639" i="2"/>
  <c r="BE195" i="2"/>
  <c r="BE232" i="2"/>
  <c r="BE306" i="2"/>
  <c r="BE334" i="2"/>
  <c r="BE339" i="2"/>
  <c r="BE364" i="2"/>
  <c r="BE365" i="2"/>
  <c r="BE380" i="2"/>
  <c r="BE388" i="2"/>
  <c r="BE400" i="2"/>
  <c r="BE414" i="2"/>
  <c r="BE439" i="2"/>
  <c r="BE513" i="2"/>
  <c r="BE532" i="2"/>
  <c r="BE534" i="2"/>
  <c r="BE540" i="2"/>
  <c r="BE560" i="2"/>
  <c r="BE576" i="2"/>
  <c r="BE579" i="2"/>
  <c r="BE582" i="2"/>
  <c r="BE621" i="2"/>
  <c r="J91" i="2"/>
  <c r="BE216" i="2"/>
  <c r="BE219" i="2"/>
  <c r="BE326" i="2"/>
  <c r="BE378" i="2"/>
  <c r="BE381" i="2"/>
  <c r="BE382" i="2"/>
  <c r="BE397" i="2"/>
  <c r="BE406" i="2"/>
  <c r="BE475" i="2"/>
  <c r="BE481" i="2"/>
  <c r="BE488" i="2"/>
  <c r="BE491" i="2"/>
  <c r="BE492" i="2"/>
  <c r="BE500" i="2"/>
  <c r="BE506" i="2"/>
  <c r="BE521" i="2"/>
  <c r="BE523" i="2"/>
  <c r="BE528" i="2"/>
  <c r="BE533" i="2"/>
  <c r="BE537" i="2"/>
  <c r="BE550" i="2"/>
  <c r="BE570" i="2"/>
  <c r="BE585" i="2"/>
  <c r="BE593" i="2"/>
  <c r="BE604" i="2"/>
  <c r="BE607" i="2"/>
  <c r="BE618" i="2"/>
  <c r="BE651" i="2"/>
  <c r="BE196" i="2"/>
  <c r="BE292" i="2"/>
  <c r="BE312" i="2"/>
  <c r="BE329" i="2"/>
  <c r="BE333" i="2"/>
  <c r="BE359" i="2"/>
  <c r="BE363" i="2"/>
  <c r="BE430" i="2"/>
  <c r="BE431" i="2"/>
  <c r="BE485" i="2"/>
  <c r="BE512" i="2"/>
  <c r="BE516" i="2"/>
  <c r="BE522" i="2"/>
  <c r="BE544" i="2"/>
  <c r="BE559" i="2"/>
  <c r="BE561" i="2"/>
  <c r="BE603" i="2"/>
  <c r="BE629" i="2"/>
  <c r="BE648" i="2"/>
  <c r="BE654" i="2"/>
  <c r="BE655" i="2"/>
  <c r="BE657" i="2"/>
  <c r="BE658" i="2"/>
  <c r="BE661" i="2"/>
  <c r="BE205" i="2"/>
  <c r="BE211" i="2"/>
  <c r="BE241" i="2"/>
  <c r="BE259" i="2"/>
  <c r="BE275" i="2"/>
  <c r="BE295" i="2"/>
  <c r="BE298" i="2"/>
  <c r="BE320" i="2"/>
  <c r="BE375" i="2"/>
  <c r="BE395" i="2"/>
  <c r="BE448" i="2"/>
  <c r="BE450" i="2"/>
  <c r="BE524" i="2"/>
  <c r="BE564" i="2"/>
  <c r="BE567" i="2"/>
  <c r="BE638" i="2"/>
  <c r="J36" i="3"/>
  <c r="AW97" i="1" s="1"/>
  <c r="F34" i="5"/>
  <c r="BA99" i="1"/>
  <c r="F37" i="6"/>
  <c r="BD100" i="1" s="1"/>
  <c r="F37" i="3"/>
  <c r="BB97" i="1" s="1"/>
  <c r="F36" i="4"/>
  <c r="BC98" i="1" s="1"/>
  <c r="F35" i="6"/>
  <c r="BB100" i="1"/>
  <c r="F36" i="7"/>
  <c r="BC101" i="1"/>
  <c r="F35" i="8"/>
  <c r="BB102" i="1"/>
  <c r="F36" i="2"/>
  <c r="BA96" i="1" s="1"/>
  <c r="AS94" i="1"/>
  <c r="F34" i="4"/>
  <c r="BA98" i="1" s="1"/>
  <c r="F37" i="5"/>
  <c r="BD99" i="1" s="1"/>
  <c r="J34" i="7"/>
  <c r="AW101" i="1"/>
  <c r="F35" i="7"/>
  <c r="BB101" i="1"/>
  <c r="F34" i="8"/>
  <c r="BA102" i="1" s="1"/>
  <c r="F38" i="2"/>
  <c r="BC96" i="1" s="1"/>
  <c r="F39" i="2"/>
  <c r="BD96" i="1" s="1"/>
  <c r="J36" i="2"/>
  <c r="AW96" i="1"/>
  <c r="F39" i="3"/>
  <c r="BD97" i="1"/>
  <c r="F35" i="4"/>
  <c r="BB98" i="1"/>
  <c r="F36" i="5"/>
  <c r="BC99" i="1" s="1"/>
  <c r="J34" i="4"/>
  <c r="AW98" i="1" s="1"/>
  <c r="J34" i="5"/>
  <c r="AW99" i="1" s="1"/>
  <c r="F36" i="6"/>
  <c r="BC100" i="1"/>
  <c r="J34" i="8"/>
  <c r="AW102" i="1"/>
  <c r="F37" i="2"/>
  <c r="BB96" i="1"/>
  <c r="F38" i="3"/>
  <c r="BC97" i="1" s="1"/>
  <c r="F37" i="4"/>
  <c r="BD98" i="1" s="1"/>
  <c r="J34" i="6"/>
  <c r="AW100" i="1" s="1"/>
  <c r="F37" i="7"/>
  <c r="BD101" i="1"/>
  <c r="F36" i="8"/>
  <c r="BC102" i="1"/>
  <c r="F36" i="3"/>
  <c r="BA97" i="1"/>
  <c r="F35" i="5"/>
  <c r="BB99" i="1" s="1"/>
  <c r="F34" i="6"/>
  <c r="BA100" i="1" s="1"/>
  <c r="F34" i="7"/>
  <c r="BA101" i="1" s="1"/>
  <c r="F37" i="8"/>
  <c r="BD102" i="1"/>
  <c r="T131" i="3" l="1"/>
  <c r="BK125" i="5"/>
  <c r="J125" i="5" s="1"/>
  <c r="J97" i="5" s="1"/>
  <c r="BK121" i="6"/>
  <c r="J121" i="6" s="1"/>
  <c r="J97" i="6" s="1"/>
  <c r="J126" i="4"/>
  <c r="J98" i="4" s="1"/>
  <c r="BK269" i="3"/>
  <c r="J269" i="3" s="1"/>
  <c r="J106" i="3" s="1"/>
  <c r="BK334" i="5"/>
  <c r="J334" i="5" s="1"/>
  <c r="J103" i="5" s="1"/>
  <c r="P125" i="4"/>
  <c r="P124" i="4"/>
  <c r="AU98" i="1"/>
  <c r="R125" i="4"/>
  <c r="R124" i="4"/>
  <c r="P124" i="5"/>
  <c r="AU99" i="1" s="1"/>
  <c r="P129" i="2"/>
  <c r="P128" i="2" s="1"/>
  <c r="AU96" i="1" s="1"/>
  <c r="R129" i="2"/>
  <c r="R128" i="2" s="1"/>
  <c r="R121" i="6"/>
  <c r="R120" i="6"/>
  <c r="P132" i="3"/>
  <c r="P131" i="3"/>
  <c r="AU97" i="1"/>
  <c r="BK132" i="3"/>
  <c r="J132" i="3" s="1"/>
  <c r="J99" i="3" s="1"/>
  <c r="P121" i="6"/>
  <c r="P120" i="6"/>
  <c r="AU100" i="1"/>
  <c r="T125" i="4"/>
  <c r="T124" i="4"/>
  <c r="R125" i="5"/>
  <c r="R124" i="5"/>
  <c r="BK119" i="8"/>
  <c r="J119" i="8"/>
  <c r="J97" i="8"/>
  <c r="AG101" i="1"/>
  <c r="J96" i="7"/>
  <c r="BK120" i="6"/>
  <c r="J120" i="6"/>
  <c r="J96" i="6"/>
  <c r="BK124" i="5"/>
  <c r="J124" i="5"/>
  <c r="BK124" i="4"/>
  <c r="J124" i="4"/>
  <c r="J30" i="4" s="1"/>
  <c r="AG98" i="1" s="1"/>
  <c r="BK128" i="2"/>
  <c r="J128" i="2"/>
  <c r="F35" i="2"/>
  <c r="AZ96" i="1"/>
  <c r="BB95" i="1"/>
  <c r="AX95" i="1"/>
  <c r="BD95" i="1"/>
  <c r="BA95" i="1"/>
  <c r="AW95" i="1"/>
  <c r="J32" i="2"/>
  <c r="AG96" i="1" s="1"/>
  <c r="J35" i="3"/>
  <c r="AV97" i="1" s="1"/>
  <c r="AT97" i="1" s="1"/>
  <c r="F33" i="4"/>
  <c r="AZ98" i="1"/>
  <c r="F33" i="7"/>
  <c r="AZ101" i="1"/>
  <c r="J33" i="8"/>
  <c r="AV102" i="1"/>
  <c r="AT102" i="1"/>
  <c r="F33" i="8"/>
  <c r="AZ102" i="1"/>
  <c r="J35" i="2"/>
  <c r="AV96" i="1" s="1"/>
  <c r="AT96" i="1" s="1"/>
  <c r="BC95" i="1"/>
  <c r="AY95" i="1"/>
  <c r="J33" i="4"/>
  <c r="AV98" i="1" s="1"/>
  <c r="AT98" i="1" s="1"/>
  <c r="J33" i="7"/>
  <c r="AV101" i="1" s="1"/>
  <c r="AT101" i="1" s="1"/>
  <c r="AN101" i="1" s="1"/>
  <c r="F35" i="3"/>
  <c r="AZ97" i="1" s="1"/>
  <c r="J33" i="5"/>
  <c r="AV99" i="1"/>
  <c r="AT99" i="1"/>
  <c r="F33" i="5"/>
  <c r="AZ99" i="1"/>
  <c r="J30" i="5"/>
  <c r="AG99" i="1"/>
  <c r="F33" i="6"/>
  <c r="AZ100" i="1"/>
  <c r="J33" i="6"/>
  <c r="AV100" i="1"/>
  <c r="AT100" i="1"/>
  <c r="BK131" i="3" l="1"/>
  <c r="J131" i="3" s="1"/>
  <c r="J98" i="3" s="1"/>
  <c r="BK118" i="8"/>
  <c r="J118" i="8"/>
  <c r="J96" i="8"/>
  <c r="J39" i="7"/>
  <c r="AN99" i="1"/>
  <c r="J96" i="5"/>
  <c r="AN98" i="1"/>
  <c r="J96" i="4"/>
  <c r="J39" i="5"/>
  <c r="J39" i="4"/>
  <c r="AN96" i="1"/>
  <c r="J98" i="2"/>
  <c r="J41" i="2"/>
  <c r="AU95" i="1"/>
  <c r="AU94" i="1"/>
  <c r="BD94" i="1"/>
  <c r="W33" i="1"/>
  <c r="AZ95" i="1"/>
  <c r="J32" i="3"/>
  <c r="AG97" i="1"/>
  <c r="AN97" i="1"/>
  <c r="J30" i="6"/>
  <c r="AG100" i="1"/>
  <c r="AN100" i="1" s="1"/>
  <c r="BA94" i="1"/>
  <c r="W30" i="1"/>
  <c r="BB94" i="1"/>
  <c r="W31" i="1"/>
  <c r="BC94" i="1"/>
  <c r="AY94" i="1"/>
  <c r="J39" i="6" l="1"/>
  <c r="J41" i="3"/>
  <c r="AZ94" i="1"/>
  <c r="W29" i="1"/>
  <c r="J30" i="8"/>
  <c r="AG102" i="1"/>
  <c r="AV95" i="1"/>
  <c r="AT95" i="1" s="1"/>
  <c r="AG95" i="1"/>
  <c r="AW94" i="1"/>
  <c r="AK30" i="1" s="1"/>
  <c r="W32" i="1"/>
  <c r="AX94" i="1"/>
  <c r="J39" i="8" l="1"/>
  <c r="AN95" i="1"/>
  <c r="AN102" i="1"/>
  <c r="AG94" i="1"/>
  <c r="AK26" i="1" s="1"/>
  <c r="AV94" i="1"/>
  <c r="AK29" i="1"/>
  <c r="AK35" i="1" l="1"/>
  <c r="AT94" i="1"/>
  <c r="AN94" i="1"/>
</calcChain>
</file>

<file path=xl/sharedStrings.xml><?xml version="1.0" encoding="utf-8"?>
<sst xmlns="http://schemas.openxmlformats.org/spreadsheetml/2006/main" count="14023" uniqueCount="1782">
  <si>
    <t>Export Komplet</t>
  </si>
  <si>
    <t/>
  </si>
  <si>
    <t>2.0</t>
  </si>
  <si>
    <t>ZAMOK</t>
  </si>
  <si>
    <t>False</t>
  </si>
  <si>
    <t>{bf73c994-ee5b-4637-ba5a-fd67f004d766}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</si>
  <si>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</si>
  <si>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</si>
  <si>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</si>
  <si>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</si>
  <si>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</si>
  <si>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</si>
  <si>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</si>
  <si>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</si>
  <si>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101b_zadani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</si>
  <si>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</si>
  <si>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</si>
  <si>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Obnova vodovodních řadů  ul. Albertov a okolí, Praha 2, II. etapa (1/4/S61/00)</t>
  </si>
  <si>
    <t>KSO:</t>
  </si>
  <si>
    <t>CC-CZ:</t>
  </si>
  <si>
    <t>Místo:</t>
  </si>
  <si>
    <t xml:space="preserve"> </t>
  </si>
  <si>
    <t>Datum:</t>
  </si>
  <si>
    <t>12. 5. 2025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</si>
  <si>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</si>
  <si>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</si>
  <si>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</si>
  <si>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</si>
  <si>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</si>
  <si>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</si>
  <si>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</si>
  <si>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</si>
  <si>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</si>
  <si>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</si>
  <si>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</si>
  <si>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</si>
  <si>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</si>
  <si>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</si>
  <si>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</si>
  <si>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</si>
  <si>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</si>
  <si>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</si>
  <si>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</si>
  <si>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</si>
  <si>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</si>
  <si>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</si>
  <si>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</si>
  <si>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</si>
  <si>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</si>
  <si>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</si>
  <si>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</si>
  <si>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</si>
  <si>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</si>
  <si>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</si>
  <si>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</si>
  <si>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</si>
  <si>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</si>
  <si>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</si>
  <si>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</si>
  <si>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</si>
  <si>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</si>
  <si>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</si>
  <si>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</si>
  <si>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</si>
  <si>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</si>
  <si>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</si>
  <si>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</si>
  <si>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</si>
  <si>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</si>
  <si>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</si>
  <si>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</si>
  <si>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</si>
  <si>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</si>
  <si>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</si>
  <si>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</si>
  <si>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</si>
  <si>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</si>
  <si>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02</t>
  </si>
  <si>
    <t>SO 02 Vodovod</t>
  </si>
  <si>
    <t>STA</t>
  </si>
  <si>
    <t>1</t>
  </si>
  <si>
    <t>{e0d14258-03e8-4742-869d-80ced57bd6ce}</t>
  </si>
  <si>
    <t>2</t>
  </si>
  <si>
    <t>/</t>
  </si>
  <si>
    <t>02.1</t>
  </si>
  <si>
    <t>SO 02.1 Vodovod hloubený</t>
  </si>
  <si>
    <t>Soupis</t>
  </si>
  <si>
    <t>{a4180a9b-bade-44b7-bf9f-126f17589764}</t>
  </si>
  <si>
    <t>02.2</t>
  </si>
  <si>
    <t>SO 02.2 Vodovod bezvýkopově</t>
  </si>
  <si>
    <t>{1173ef01-d837-438a-8ec8-837ea05f2013}</t>
  </si>
  <si>
    <t>04</t>
  </si>
  <si>
    <t>SO 04 Vodovodní přípojky</t>
  </si>
  <si>
    <t>{198b0da2-db07-4fbd-a40a-f91963224846}</t>
  </si>
  <si>
    <t>05</t>
  </si>
  <si>
    <t>SO 05 Obnova povrchů do původního stavu</t>
  </si>
  <si>
    <t>{e1a93313-0ee7-4546-9950-958edb5597f6}</t>
  </si>
  <si>
    <t>06.2</t>
  </si>
  <si>
    <t>SO 06.2 Rušený vodovod</t>
  </si>
  <si>
    <t>{44972fdf-c8f7-4649-b14c-4b90b7766611}</t>
  </si>
  <si>
    <t>101</t>
  </si>
  <si>
    <t>VRN</t>
  </si>
  <si>
    <t>VON</t>
  </si>
  <si>
    <t>{23eaa739-2c41-43b7-97b2-ffd7a130614e}</t>
  </si>
  <si>
    <t>102</t>
  </si>
  <si>
    <t>ON</t>
  </si>
  <si>
    <t>OST</t>
  </si>
  <si>
    <t>{fd095814-c800-4b49-b682-fee5091df262}</t>
  </si>
  <si>
    <t>KRYCÍ LIST SOUPISU PRACÍ</t>
  </si>
  <si>
    <t>Objekt:</t>
  </si>
  <si>
    <t>02 - SO 02 Vodovod</t>
  </si>
  <si>
    <t>Soupis:</t>
  </si>
  <si>
    <t>02.1 - SO 02.1 Vodovod hloubený</t>
  </si>
  <si>
    <t>REKAPITULACE ČLENĚNÍ SOUPISU PRACÍ</t>
  </si>
  <si>
    <t>Kód dílu - Popis</t>
  </si>
  <si>
    <t>Cena celkem [CZK]</t>
  </si>
  <si>
    <t>Náklady ze soupisu prací</t>
  </si>
  <si>
    <t>-1</t>
  </si>
  <si>
    <t>HSV -  Práce a dodávky HSV</t>
  </si>
  <si>
    <t xml:space="preserve">    1 - Zemní práce</t>
  </si>
  <si>
    <t xml:space="preserve">    4 - Vodorovné konstrukce</t>
  </si>
  <si>
    <t xml:space="preserve">    8 - Trubní vedení</t>
  </si>
  <si>
    <t xml:space="preserve">    89x - Provizoria</t>
  </si>
  <si>
    <t xml:space="preserve">    998 -  Přesun hmot</t>
  </si>
  <si>
    <t>Ostatní -  Ostatní</t>
  </si>
  <si>
    <t xml:space="preserve">    999 -  Skládkovné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</si>
  <si>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</si>
  <si>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</si>
  <si>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</si>
  <si>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</si>
  <si>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</si>
  <si>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</si>
  <si>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</si>
  <si>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</si>
  <si>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</si>
  <si>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</si>
  <si>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</si>
  <si>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</si>
  <si>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</si>
  <si>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</si>
  <si>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 xml:space="preserve"> Práce a dodávky HSV</t>
  </si>
  <si>
    <t>ROZPOCET</t>
  </si>
  <si>
    <t>Zemní práce</t>
  </si>
  <si>
    <t>K</t>
  </si>
  <si>
    <t>115101201A</t>
  </si>
  <si>
    <t xml:space="preserve">Čerpání vody </t>
  </si>
  <si>
    <t>kpl</t>
  </si>
  <si>
    <t>4</t>
  </si>
  <si>
    <t>816326980</t>
  </si>
  <si>
    <t>VV</t>
  </si>
  <si>
    <t>Součet</t>
  </si>
  <si>
    <t>115101301A</t>
  </si>
  <si>
    <t>Pohotovost čerpací soupravy</t>
  </si>
  <si>
    <t>121355418</t>
  </si>
  <si>
    <t>3</t>
  </si>
  <si>
    <t>119001401</t>
  </si>
  <si>
    <t>Dočasné zajištění potrubí ocelového nebo litinového DN do 200 mm</t>
  </si>
  <si>
    <t>m</t>
  </si>
  <si>
    <t>-1668994733</t>
  </si>
  <si>
    <t>(1,1*11)+(1,35*13)+(1,4*5)</t>
  </si>
  <si>
    <t>119001421</t>
  </si>
  <si>
    <t>Dočasné zajištění kabelů a kabelových tratí ze 3 volně ložených kabelů</t>
  </si>
  <si>
    <t>967958448</t>
  </si>
  <si>
    <t>(1,1*95)+(1,35*55)+(1,4*36)</t>
  </si>
  <si>
    <t>5</t>
  </si>
  <si>
    <t>132212222</t>
  </si>
  <si>
    <t>Hloubení zapažených rýh šířky do 2000 mm v nesoudržných horninách třídy těžitelnosti I skupiny 3 ručně</t>
  </si>
  <si>
    <t>m3</t>
  </si>
  <si>
    <t>-1333078563</t>
  </si>
  <si>
    <t>"ručně 20%" 4017,423*0,2</t>
  </si>
  <si>
    <t>"hor 3 40%" 803,485*0,4</t>
  </si>
  <si>
    <t>6</t>
  </si>
  <si>
    <t>132254205</t>
  </si>
  <si>
    <t>Hloubení zapažených rýh š do 2000 mm v hornině třídy těžitelnosti I skupiny 3 objem do 1000 m3</t>
  </si>
  <si>
    <t>-2125161616</t>
  </si>
  <si>
    <t xml:space="preserve">"viz TZ a PD" </t>
  </si>
  <si>
    <t>"řad Apolinářská DN 80" 1,1*(1,9*2,05)</t>
  </si>
  <si>
    <t>"řad Studničkova DN 100" 1,1*(1,8*7,9)</t>
  </si>
  <si>
    <t>"DN 150"</t>
  </si>
  <si>
    <t>"řad Studničkova" 1,1*(1,82*92,81)</t>
  </si>
  <si>
    <t>"řad Apolinářská 1" 1,1*((1,85*170)+(1,95*46,98))</t>
  </si>
  <si>
    <t>"propoj Apolinářská" 1,1*(1,8*0,8)</t>
  </si>
  <si>
    <t>"řad Apolinářská 2" 1,1*((2,3*16)+(2,15*10)+(1,85*218,67))</t>
  </si>
  <si>
    <t>"řad Viničná" 1,1*(1,85*289,1)</t>
  </si>
  <si>
    <t>"propoj Wenzigova DN 200" 1,1*(1,8*2,85)</t>
  </si>
  <si>
    <t>"řad Albertov 2 DN 200" 1,1*((2,1*59)+(2,3*50)+(2,4*54)+(2,0*89,96))</t>
  </si>
  <si>
    <t xml:space="preserve">"řad Apolinářská DN 400" 1,4*((1,9*28,04)+(2,15*186,36)+(2,55*53)+(2,7*62)+(2,25*119)+(2,1*73,16))                       </t>
  </si>
  <si>
    <t>"řad Ke Karlovu DN 500" 1,4*(2,3*115,01)</t>
  </si>
  <si>
    <t>"řad Albertov 2 DN 500" 1,4*((2,55*90,3)+(2,3*103)+(2,2*86,83))</t>
  </si>
  <si>
    <t xml:space="preserve">"odpočet povrchů" </t>
  </si>
  <si>
    <t xml:space="preserve"> -((1,1*188,85*0,5)+(1,4*164,11*0,5))</t>
  </si>
  <si>
    <t xml:space="preserve"> -((1,35*294,24*0,55)+(1,1*614,16*0,55)+(1,4*98,76*0,55)+(1,35*113,56*0,56)+(1,4*100,42*0,56)+(1,1*317,4*0,56)+(1,35*6,95*0,3)+(1,35*106,84*0,25))</t>
  </si>
  <si>
    <t>"strojně 80%" 4017,423*0,8</t>
  </si>
  <si>
    <t>"hor 3 40%" 3213,938*0,4</t>
  </si>
  <si>
    <t>7</t>
  </si>
  <si>
    <t>132312222</t>
  </si>
  <si>
    <t>Hloubení zapažených rýh šířky do 2000 mm v nesoudržných horninách třídy těžitelnosti II skupiny 4 ručně</t>
  </si>
  <si>
    <t>185510323</t>
  </si>
  <si>
    <t>"hor 4 50%" 803,485*0,5</t>
  </si>
  <si>
    <t>8</t>
  </si>
  <si>
    <t>132354205</t>
  </si>
  <si>
    <t>Hloubení zapažených rýh š do 2000 mm v hornině třídy těžitelnosti II skupiny 4 objem do 1000 m3</t>
  </si>
  <si>
    <t>-1577872682</t>
  </si>
  <si>
    <t>"hor 4 50%" 3213,938*0,5</t>
  </si>
  <si>
    <t>9</t>
  </si>
  <si>
    <t>132412222</t>
  </si>
  <si>
    <t>Hloubení zapažených rýh šířky do 2000 mm v nesoudržných horninách třídy těžitelnosti II skupiny 5 ručně</t>
  </si>
  <si>
    <t>-1519566972</t>
  </si>
  <si>
    <t>"hor 5 10%" 803,485*0,1</t>
  </si>
  <si>
    <t>10</t>
  </si>
  <si>
    <t>132454205</t>
  </si>
  <si>
    <t>Hloubení zapažených rýh š do 2000 mm v hornině třídy těžitelnosti II skupiny 5 objem do 1000 m3</t>
  </si>
  <si>
    <t>1807902268</t>
  </si>
  <si>
    <t>"hor 5 10%" 3213,938*0,1</t>
  </si>
  <si>
    <t>11</t>
  </si>
  <si>
    <t>139001101</t>
  </si>
  <si>
    <t>Příplatek za ztížení vykopávky v blízkosti podzemního vedení</t>
  </si>
  <si>
    <t>-605970606</t>
  </si>
  <si>
    <t>(1,1*1,6*229,15)+(1,2*1,7*65,65)</t>
  </si>
  <si>
    <t>151811131</t>
  </si>
  <si>
    <t>Osazení pažicího boxu hl výkopu do 4 m š do 1,2 m</t>
  </si>
  <si>
    <t>m2</t>
  </si>
  <si>
    <t>1554697466</t>
  </si>
  <si>
    <t>"řad Apolinářská DN 80" 2*(1,9*2,05)</t>
  </si>
  <si>
    <t>"řad Studničkova DN 100" 2*(1,8*7,9)</t>
  </si>
  <si>
    <t>"řad Studničkova" 2*(1,82*92,81)</t>
  </si>
  <si>
    <t>"řad Apolinářská 1" 2*((1,85*170)+(1,95*46,98))</t>
  </si>
  <si>
    <t>"propoj Apolinářská" 2*(1,8*0,8)</t>
  </si>
  <si>
    <t>"řad Apolinářská 2" 2*((2,3*16)+(2,15*10)+(1,85*218,67))</t>
  </si>
  <si>
    <t>"řad Viničná" 2*(1,85*289,1)</t>
  </si>
  <si>
    <t>"propoj Wenzigova DN 200" 2*(1,8*2,85)</t>
  </si>
  <si>
    <t>"řad Albertov 2 DN 200" 2*((2,1*59)+(2,3*50)+(2,4*54)+(2,0*89,96))</t>
  </si>
  <si>
    <t xml:space="preserve">"řad Apolinářská DN 400" 2*((1,9*28,04)+(2,15*186,36)+(2,55*53)+(2,7*62)+(2,25*119)+(2,1*73,16))                       </t>
  </si>
  <si>
    <t>"řad Ke Karlovu DN 500" 2*(2,3*115,01)</t>
  </si>
  <si>
    <t>"řad Albertov 2 DN 500" 2*((2,55*90,3)+(2,3*103)+(2,2*86,83))</t>
  </si>
  <si>
    <t>13</t>
  </si>
  <si>
    <t>151811231</t>
  </si>
  <si>
    <t>Odstranění pažicího boxu hl výkopu do 4 m š do 1,2 m</t>
  </si>
  <si>
    <t>619841625</t>
  </si>
  <si>
    <t>14</t>
  </si>
  <si>
    <t>162351103A</t>
  </si>
  <si>
    <t>Vodorovné přemístění výkopku/sypaniny z horniny třídy těžitelnosti I skupiny 1 až 3 na mezideponii</t>
  </si>
  <si>
    <t>151333874</t>
  </si>
  <si>
    <t>"obsyp, zásyp šp, podkl. šp" 1082,424+2064,964+711,129</t>
  </si>
  <si>
    <t>15</t>
  </si>
  <si>
    <t>162751117A</t>
  </si>
  <si>
    <t>Vodorovné přemístění výkopku/sypaniny z horniny třídy těžitelnosti I skupiny 1 až 3 na skládku</t>
  </si>
  <si>
    <t>1930189852</t>
  </si>
  <si>
    <t>"přebytečný výkopek na skládku" 1285,575+321,394</t>
  </si>
  <si>
    <t>17</t>
  </si>
  <si>
    <t>162751137A</t>
  </si>
  <si>
    <t>Vodorovné přemístění  výkopku/sypaniny z horniny třídy těžitelnosti II skupiny 4 a 5 na skládku</t>
  </si>
  <si>
    <t>1817652808</t>
  </si>
  <si>
    <t>"přebytečný výkopek na skládku" (1606,969+401,743)+(321,394+80,349)</t>
  </si>
  <si>
    <t>19</t>
  </si>
  <si>
    <t>167151111</t>
  </si>
  <si>
    <t>Nakládání výkopku z hornin třídy těžitelnosti I skupiny 1 až 3 přes 100 m3</t>
  </si>
  <si>
    <t>1510735133</t>
  </si>
  <si>
    <t>20</t>
  </si>
  <si>
    <t>171251201</t>
  </si>
  <si>
    <t>Uložení sypaniny na skládky nebo meziskládky</t>
  </si>
  <si>
    <t>1019723864</t>
  </si>
  <si>
    <t>174151101</t>
  </si>
  <si>
    <t>Zásyp jam, šachet rýh nebo kolem objektů sypaninou se zhutněním</t>
  </si>
  <si>
    <t>-704944024</t>
  </si>
  <si>
    <t>"výkopy" 4017,423</t>
  </si>
  <si>
    <t xml:space="preserve">"odpočet vytlačená kubatura" </t>
  </si>
  <si>
    <t xml:space="preserve"> -((1,1*0,53*2,05)+(1,1*0,55*7,9)+(1,1*0,62*844,36)+(1,1*0,776*252,96)+(1,35*0,87*521,56)+(1,4*0,98*395,14))</t>
  </si>
  <si>
    <t>22</t>
  </si>
  <si>
    <t>M</t>
  </si>
  <si>
    <t>58344171</t>
  </si>
  <si>
    <t>štěrkodrť frakce 0/32</t>
  </si>
  <si>
    <t>t</t>
  </si>
  <si>
    <t>449808505</t>
  </si>
  <si>
    <t>2064,964*1,67*1,23</t>
  </si>
  <si>
    <t>23</t>
  </si>
  <si>
    <t>175151101</t>
  </si>
  <si>
    <t>Obsypání potrubí strojně sypaninou bez prohození, uloženou do 3 m</t>
  </si>
  <si>
    <t>345264933</t>
  </si>
  <si>
    <t>"viz TZ a PD"</t>
  </si>
  <si>
    <t>"DN 80" 1,1*0,34*2,05</t>
  </si>
  <si>
    <t>" DN 100" 1,1*0,35*7,9</t>
  </si>
  <si>
    <t>"DN 150" 1,1*0,385*844,36</t>
  </si>
  <si>
    <t>" DN 200" 1,1*0,463*252,96</t>
  </si>
  <si>
    <t>" DN 400" ((1,35*0,51)-0,069)*(533,56-12)</t>
  </si>
  <si>
    <t>"DN 500" ((1,4*0,565)-0,11)*395,14</t>
  </si>
  <si>
    <t>24</t>
  </si>
  <si>
    <t>58337331</t>
  </si>
  <si>
    <t>štěrkopísek frakce 0/22</t>
  </si>
  <si>
    <t>870911687</t>
  </si>
  <si>
    <t>1082,424*1,67*1,23</t>
  </si>
  <si>
    <t>Vodorovné konstrukce</t>
  </si>
  <si>
    <t>25</t>
  </si>
  <si>
    <t>451573111</t>
  </si>
  <si>
    <t>Lože pod potrubí otevřený výkop ze štěrkopísku</t>
  </si>
  <si>
    <t>564834666</t>
  </si>
  <si>
    <t>"DN 80" 1,1*0,19*2,05</t>
  </si>
  <si>
    <t>" DN 100" 1,1*0,20*7,9</t>
  </si>
  <si>
    <t>"DN 150" 1,1*0,235*844,36</t>
  </si>
  <si>
    <t>" DN 200" 1,1*0,313*252,96</t>
  </si>
  <si>
    <t>" DN 400" ((1,35*0,36)-0,069)*(533,56-12)</t>
  </si>
  <si>
    <t>"DN 500" ((1,4*0,415)-0,11)*395,14</t>
  </si>
  <si>
    <t>26</t>
  </si>
  <si>
    <t>452313141</t>
  </si>
  <si>
    <t>Podkladní bloky z betonu prostého bez zvýšených nároků na prostředí tř. C 16/20 otevřený výkop</t>
  </si>
  <si>
    <t>-1217135244</t>
  </si>
  <si>
    <t>1,94+1,08+10,07+2,24+0,57</t>
  </si>
  <si>
    <t>27</t>
  </si>
  <si>
    <t>452353111</t>
  </si>
  <si>
    <t>Bednění podkladních bloků pod potrubí, stoky a drobné objekty otevřený výkop zřízení</t>
  </si>
  <si>
    <t>-1943936578</t>
  </si>
  <si>
    <t>((2,6*0,65*2)+(1,15*1,0)+(1,15*0,3))</t>
  </si>
  <si>
    <t>((2,6*0,55*2)+(1,15*0,8)+(1,15*0,3))</t>
  </si>
  <si>
    <t>((3,2*0,85*2)+(3,3*1,25)+(3,3*0,3))</t>
  </si>
  <si>
    <t>((2,85*0,75*2)+(1,05*1,2)+(1,05*0,3))</t>
  </si>
  <si>
    <t>((1,15*0,5*2)+(1,05*0,65)+(1,05*0,3))</t>
  </si>
  <si>
    <t>28</t>
  </si>
  <si>
    <t>452353112</t>
  </si>
  <si>
    <t>Bednění podkladních bloků pod potrubí, stoky a drobné objekty otevřený výkop odstranění</t>
  </si>
  <si>
    <t>880111605</t>
  </si>
  <si>
    <t>Trubní vedení</t>
  </si>
  <si>
    <t>29</t>
  </si>
  <si>
    <t>851241131</t>
  </si>
  <si>
    <t>Montáž potrubí z trub litinových hrdlových s integrovaným těsněním otevřený výkop DN 80</t>
  </si>
  <si>
    <t>2023892214</t>
  </si>
  <si>
    <t>"viz PD a TZ"</t>
  </si>
  <si>
    <t>"řad Apolinářská" 2,05</t>
  </si>
  <si>
    <t>30</t>
  </si>
  <si>
    <t>55254R081</t>
  </si>
  <si>
    <t xml:space="preserve">trouba vodovodní litinová DN 80 L= 6,0m </t>
  </si>
  <si>
    <t>kus</t>
  </si>
  <si>
    <t>796745361</t>
  </si>
  <si>
    <t>31</t>
  </si>
  <si>
    <t>273111R08</t>
  </si>
  <si>
    <t xml:space="preserve">kroužek  DN 80 zámkový </t>
  </si>
  <si>
    <t>-484405175</t>
  </si>
  <si>
    <t>1+5</t>
  </si>
  <si>
    <t>32</t>
  </si>
  <si>
    <t>851261131</t>
  </si>
  <si>
    <t>Montáž potrubí z trub litinových hrdlových s integrovaným těsněním otevřený výkop DN 100</t>
  </si>
  <si>
    <t>-802227206</t>
  </si>
  <si>
    <t>"řad Albertov 2" 1</t>
  </si>
  <si>
    <t>"řad Studničkova" 7,9</t>
  </si>
  <si>
    <t>"řad Apolinářská 2" 1</t>
  </si>
  <si>
    <t>"řad Apolinářská " 1</t>
  </si>
  <si>
    <t>33</t>
  </si>
  <si>
    <t>552530R10</t>
  </si>
  <si>
    <t>trouba vodovodní litinová DN 100 dl. 6,0 m</t>
  </si>
  <si>
    <t>1321948025</t>
  </si>
  <si>
    <t>34</t>
  </si>
  <si>
    <t>273111R10</t>
  </si>
  <si>
    <t>kroužek  DN 100 zámkový</t>
  </si>
  <si>
    <t>-207459859</t>
  </si>
  <si>
    <t>1+2+5+1+1</t>
  </si>
  <si>
    <t>35</t>
  </si>
  <si>
    <t>2835R101</t>
  </si>
  <si>
    <t>Manžeta elastomerová pro hrdla TT DN 100</t>
  </si>
  <si>
    <t>1479325143</t>
  </si>
  <si>
    <t>1+3</t>
  </si>
  <si>
    <t>36</t>
  </si>
  <si>
    <t>851311131</t>
  </si>
  <si>
    <t>Montáž potrubí z trub litinových hrdlových s integrovaným těsněním otevřený výkop DN 150</t>
  </si>
  <si>
    <t>1908346963</t>
  </si>
  <si>
    <t>"řad Studničkova" 92,81</t>
  </si>
  <si>
    <t>"řad Apolinářská 1" 216,98</t>
  </si>
  <si>
    <t>"propoj Apolinářská" 0,8</t>
  </si>
  <si>
    <t>"řad Apolinářská 2" 244,67</t>
  </si>
  <si>
    <t>"řad Viničná" 289,1</t>
  </si>
  <si>
    <t>37</t>
  </si>
  <si>
    <t>552530R15</t>
  </si>
  <si>
    <t>Trouba vodovodní litinová  DN 150  L=6,0m</t>
  </si>
  <si>
    <t>-506657802</t>
  </si>
  <si>
    <t>141</t>
  </si>
  <si>
    <t>38</t>
  </si>
  <si>
    <t>27311150R</t>
  </si>
  <si>
    <t>kroužek  DN 150 zámkový</t>
  </si>
  <si>
    <t>338124497</t>
  </si>
  <si>
    <t>6+15+17+6+5+8+7</t>
  </si>
  <si>
    <t>39</t>
  </si>
  <si>
    <t>273111R92</t>
  </si>
  <si>
    <t>kroužek  DN 150 těsnící</t>
  </si>
  <si>
    <t>1238101587</t>
  </si>
  <si>
    <t>10+1+22+35+2+31</t>
  </si>
  <si>
    <t>40</t>
  </si>
  <si>
    <t>851351131</t>
  </si>
  <si>
    <t>Montáž potrubí z trub litinových hrdlových s integrovaným těsněním otevřený výkop DN 200</t>
  </si>
  <si>
    <t>-1693883941</t>
  </si>
  <si>
    <t>"propoj Wenzigova" 2,85</t>
  </si>
  <si>
    <t>"řad Albertov 2" 252,96</t>
  </si>
  <si>
    <t>41</t>
  </si>
  <si>
    <t>552530R20</t>
  </si>
  <si>
    <t xml:space="preserve">trouba vodovodní litinová   DN 200 L=6,0m </t>
  </si>
  <si>
    <t>456540934</t>
  </si>
  <si>
    <t>"viz TZ a PD" 1+43</t>
  </si>
  <si>
    <t>42</t>
  </si>
  <si>
    <t>273112R21</t>
  </si>
  <si>
    <t>kroužek  DN 200   zámkový</t>
  </si>
  <si>
    <t>1860245577</t>
  </si>
  <si>
    <t>1+3+31+16</t>
  </si>
  <si>
    <t>43</t>
  </si>
  <si>
    <t>273112R22</t>
  </si>
  <si>
    <t>kroužek  DN 200  těsnící</t>
  </si>
  <si>
    <t>1906429296</t>
  </si>
  <si>
    <t>12+6</t>
  </si>
  <si>
    <t>44</t>
  </si>
  <si>
    <t>2835R202</t>
  </si>
  <si>
    <t>Manžeta elastomerová pro hrdla TT DN 200</t>
  </si>
  <si>
    <t>1149489611</t>
  </si>
  <si>
    <t>45</t>
  </si>
  <si>
    <t>851391131</t>
  </si>
  <si>
    <t>Montáž potrubí z trub litinových hrdlových s integrovaným těsněním otevřený výkop DN 400</t>
  </si>
  <si>
    <t>1484082764</t>
  </si>
  <si>
    <t>"viz ZT a PD"</t>
  </si>
  <si>
    <t>"řad Apolinářská" 470,57+62,99</t>
  </si>
  <si>
    <t>46</t>
  </si>
  <si>
    <t>5525R041</t>
  </si>
  <si>
    <t>trouba vodovodní litinová  DN 400  L=6,0 m se zvýšenou ochranou</t>
  </si>
  <si>
    <t>1245775901</t>
  </si>
  <si>
    <t>47</t>
  </si>
  <si>
    <t>5525R040</t>
  </si>
  <si>
    <t>trouba vodovodní litinová  DN 400  L=6,0 m</t>
  </si>
  <si>
    <t>-1355835193</t>
  </si>
  <si>
    <t>83</t>
  </si>
  <si>
    <t>48</t>
  </si>
  <si>
    <t>273112R41</t>
  </si>
  <si>
    <t>kroužek  DN 400  zámkový</t>
  </si>
  <si>
    <t>333443557</t>
  </si>
  <si>
    <t>6+21+19</t>
  </si>
  <si>
    <t>49</t>
  </si>
  <si>
    <t>273112R42</t>
  </si>
  <si>
    <t>kroužek  DN 400 těsnící</t>
  </si>
  <si>
    <t>-2006518448</t>
  </si>
  <si>
    <t>62+1</t>
  </si>
  <si>
    <t>50</t>
  </si>
  <si>
    <t>273115R41</t>
  </si>
  <si>
    <t>límec ochranný plechový pro hrdla DN 400</t>
  </si>
  <si>
    <t>856801466</t>
  </si>
  <si>
    <t>51</t>
  </si>
  <si>
    <t>2835R401</t>
  </si>
  <si>
    <t>Manžeta termosmrštitelná dělená s uzavírací páskou pro hrdlo DN 400</t>
  </si>
  <si>
    <t>-1970231885</t>
  </si>
  <si>
    <t>52</t>
  </si>
  <si>
    <t>2835R402</t>
  </si>
  <si>
    <t>Manžeta termosmrštitelná dělená s uzavírací páskou - příruba PN 10/16  DN 400</t>
  </si>
  <si>
    <t>-995725477</t>
  </si>
  <si>
    <t>53</t>
  </si>
  <si>
    <t>851421131</t>
  </si>
  <si>
    <t>Montáž potrubí z trub litinových hrdlových s integrovaným těsněním otevřený výkop DN 500</t>
  </si>
  <si>
    <t>-511124536</t>
  </si>
  <si>
    <t>"řad Ke Karlovu" 115,01</t>
  </si>
  <si>
    <t>"řad Albertov 2" 280,13</t>
  </si>
  <si>
    <t>54</t>
  </si>
  <si>
    <t>552530R1</t>
  </si>
  <si>
    <t>trouba vodovodní litinová  DN 500 L=6,0m</t>
  </si>
  <si>
    <t>-1645168368</t>
  </si>
  <si>
    <t>"viz ZT a PD" 38+16</t>
  </si>
  <si>
    <t>55</t>
  </si>
  <si>
    <t>552530R2</t>
  </si>
  <si>
    <t>trouba vodovodní litinová  DN 500 L=6,0m kalibrovaná</t>
  </si>
  <si>
    <t>-370520588</t>
  </si>
  <si>
    <t>10+5</t>
  </si>
  <si>
    <t>56</t>
  </si>
  <si>
    <t>273112R51</t>
  </si>
  <si>
    <t>kroužek  DN 500   zámkový</t>
  </si>
  <si>
    <t>-378579943</t>
  </si>
  <si>
    <t>38+10+17+16+5+13</t>
  </si>
  <si>
    <t>57</t>
  </si>
  <si>
    <t>2835R500</t>
  </si>
  <si>
    <t>Manžeta termosmrštitelná dělená s uzav. páskou hrdlo DN 500</t>
  </si>
  <si>
    <t>1659677266</t>
  </si>
  <si>
    <t>58</t>
  </si>
  <si>
    <t>2835R501</t>
  </si>
  <si>
    <t>Manžeta termosmrštitelná dělená s uzav. páskou příruba PN 10/16 DN 500</t>
  </si>
  <si>
    <t>1112166012</t>
  </si>
  <si>
    <t>59</t>
  </si>
  <si>
    <t>857241131</t>
  </si>
  <si>
    <t>Montáž litinových tvarovek jednoosých hrdlových otevřený výkop s integrovaným těsněním DN 80</t>
  </si>
  <si>
    <t>1176082779</t>
  </si>
  <si>
    <t>1+1</t>
  </si>
  <si>
    <t>60</t>
  </si>
  <si>
    <t>5525394R3</t>
  </si>
  <si>
    <t>koleno hrdlové z tvárné litiny MMK-kus DN 80-45°</t>
  </si>
  <si>
    <t>497160366</t>
  </si>
  <si>
    <t>61</t>
  </si>
  <si>
    <t>55253916</t>
  </si>
  <si>
    <t>koleno hrdlové z tvárné litiny,práškový epoxid tl 250µm MMK-kus DN 80-22,5°</t>
  </si>
  <si>
    <t>-777188546</t>
  </si>
  <si>
    <t>62</t>
  </si>
  <si>
    <t>857242122</t>
  </si>
  <si>
    <t>Montáž litinových tvarovek jednoosých přírubových otevřený výkop DN 80</t>
  </si>
  <si>
    <t>1231957935</t>
  </si>
  <si>
    <t>"viz TZ a PD" 1</t>
  </si>
  <si>
    <t>63</t>
  </si>
  <si>
    <t>55253489</t>
  </si>
  <si>
    <t>tvarovka přírubová litinová s hladkým koncem,práškový epoxid tl 250µm F-kus DN 80</t>
  </si>
  <si>
    <t>1783174315</t>
  </si>
  <si>
    <t>64</t>
  </si>
  <si>
    <t>-1406840931</t>
  </si>
  <si>
    <t>"viz TZ a PD" 8+3+9+1</t>
  </si>
  <si>
    <t>65</t>
  </si>
  <si>
    <t>55254047</t>
  </si>
  <si>
    <t>koleno 90° s patkou přírubové litinové vodovodní N-kus PN10/40 DN 80</t>
  </si>
  <si>
    <t>-409242168</t>
  </si>
  <si>
    <t>66</t>
  </si>
  <si>
    <t>55259982</t>
  </si>
  <si>
    <t>koleno přírubové Q tvárná litina DN 80-90°</t>
  </si>
  <si>
    <t>-2078153746</t>
  </si>
  <si>
    <t>67</t>
  </si>
  <si>
    <t>552522R8</t>
  </si>
  <si>
    <t>trouba přírubová PN10/16 DN 80 dl 200mm</t>
  </si>
  <si>
    <t>1103590120</t>
  </si>
  <si>
    <t>68</t>
  </si>
  <si>
    <t>552536R8</t>
  </si>
  <si>
    <t>příruba zaslepovací litinová vodovodní PN10/16 X-kus DN  80</t>
  </si>
  <si>
    <t>-420537937</t>
  </si>
  <si>
    <t>69</t>
  </si>
  <si>
    <t>857261131</t>
  </si>
  <si>
    <t>Montáž litinových tvarovek jednoosých hrdlových otevřený výkop s integrovaným těsněním DN 100</t>
  </si>
  <si>
    <t>-1435006108</t>
  </si>
  <si>
    <t>"viz TZ a PD" 1+1</t>
  </si>
  <si>
    <t>70</t>
  </si>
  <si>
    <t>55253905</t>
  </si>
  <si>
    <t>koleno hrdlové z tvárné litiny,práškový epoxid tl 250µm MMK-kus DN 100-11,25°</t>
  </si>
  <si>
    <t>473914784</t>
  </si>
  <si>
    <t>71</t>
  </si>
  <si>
    <t>55253917</t>
  </si>
  <si>
    <t>koleno hrdlové z tvárné litiny,práškový epoxid tl 250µm MMK-kus DN 100-22,5°</t>
  </si>
  <si>
    <t>1289086651</t>
  </si>
  <si>
    <t>72</t>
  </si>
  <si>
    <t>857262122</t>
  </si>
  <si>
    <t>Montáž litinových tvarovek jednoosých přírubových otevřený výkop DN 100</t>
  </si>
  <si>
    <t>-973366899</t>
  </si>
  <si>
    <t>"viz TZ a PD" 1+5+3+1+1+3+5</t>
  </si>
  <si>
    <t>73</t>
  </si>
  <si>
    <t>55253893</t>
  </si>
  <si>
    <t>tvarovka přírubová s hrdlem z tvárné litiny,práškový epoxid tl 250µm EU-kus dl 130mm DN 100</t>
  </si>
  <si>
    <t>-573738566</t>
  </si>
  <si>
    <t>74</t>
  </si>
  <si>
    <t>-900912992</t>
  </si>
  <si>
    <t>75</t>
  </si>
  <si>
    <t>55254123</t>
  </si>
  <si>
    <t>koleno přírubové z tvárné litiny,práškový epoxid tl 250µm Q-kus DN 100-45°</t>
  </si>
  <si>
    <t>-1171258432</t>
  </si>
  <si>
    <t>76</t>
  </si>
  <si>
    <t>55252237R</t>
  </si>
  <si>
    <t>trouba přírubová PN10/16 DN 100 dl 300mm</t>
  </si>
  <si>
    <t>874350536</t>
  </si>
  <si>
    <t>77</t>
  </si>
  <si>
    <t>55259815</t>
  </si>
  <si>
    <t>přechod přírubový tvárná litina dl 200mm DN 100/80</t>
  </si>
  <si>
    <t>-220544265</t>
  </si>
  <si>
    <t>78</t>
  </si>
  <si>
    <t>55253982</t>
  </si>
  <si>
    <t>koleno přírubové z tvárné litiny,práškový epoxid tl 250µm FFK-kus DN 100-22,5°</t>
  </si>
  <si>
    <t>224056702</t>
  </si>
  <si>
    <t>79</t>
  </si>
  <si>
    <t>552R7010</t>
  </si>
  <si>
    <t>spojka přímá  DN 100</t>
  </si>
  <si>
    <t>-481663093</t>
  </si>
  <si>
    <t>80</t>
  </si>
  <si>
    <t>2835R100</t>
  </si>
  <si>
    <t>Manžeta termosmrštitelná rukávec pro přírubu DN 80/100</t>
  </si>
  <si>
    <t>-187062832</t>
  </si>
  <si>
    <t>1+3+5</t>
  </si>
  <si>
    <t>81</t>
  </si>
  <si>
    <t>857264122</t>
  </si>
  <si>
    <t>Montáž litinových tvarovek odbočných přírubových otevřený výkop DN 100</t>
  </si>
  <si>
    <t>1951180295</t>
  </si>
  <si>
    <t>82</t>
  </si>
  <si>
    <t>55253515</t>
  </si>
  <si>
    <t>tvarovka přírubová litinová s přírubovou odbočkou,práškový epoxid tl 250µm T-kus DN 100/80</t>
  </si>
  <si>
    <t>-1685727553</t>
  </si>
  <si>
    <t>857311131</t>
  </si>
  <si>
    <t>Montáž litinových tvarovek jednoosých hrdlových otevřený výkop s integrovaným těsněním DN 150</t>
  </si>
  <si>
    <t>909688835</t>
  </si>
  <si>
    <t>"viz TZ a PD" 7+3+2</t>
  </si>
  <si>
    <t>84</t>
  </si>
  <si>
    <t>55253907</t>
  </si>
  <si>
    <t>koleno hrdlové z tvárné litiny,práškový epoxid tl 250µm MMK-kus DN 150- 11,25°</t>
  </si>
  <si>
    <t>-1636372117</t>
  </si>
  <si>
    <t>85</t>
  </si>
  <si>
    <t>55253919</t>
  </si>
  <si>
    <t>koleno hrdlové z tvárné litiny,práškový epoxid tl 250µm MMK-kus DN 150-22,5°</t>
  </si>
  <si>
    <t>-1051644331</t>
  </si>
  <si>
    <t>86</t>
  </si>
  <si>
    <t>55253943</t>
  </si>
  <si>
    <t>koleno hrdlové z tvárné litiny,práškový epoxid tl 250µm MMK-kus DN 150-45°</t>
  </si>
  <si>
    <t>826674892</t>
  </si>
  <si>
    <t>87</t>
  </si>
  <si>
    <t>857312122</t>
  </si>
  <si>
    <t>Montáž litinových tvarovek jednoosých přírubových otevřený výkop DN 150</t>
  </si>
  <si>
    <t>1851562634</t>
  </si>
  <si>
    <t>"viz TZ a PD" 4+1+5+1+7</t>
  </si>
  <si>
    <t>88</t>
  </si>
  <si>
    <t>5527R0151</t>
  </si>
  <si>
    <t xml:space="preserve"> spojka přímá   DN 150</t>
  </si>
  <si>
    <t>-2047598676</t>
  </si>
  <si>
    <t>89</t>
  </si>
  <si>
    <t>55254050</t>
  </si>
  <si>
    <t>koleno 90° s patkou přírubové litinové vodovodní N-kus PN10/16 DN 150</t>
  </si>
  <si>
    <t>-197967092</t>
  </si>
  <si>
    <t>90</t>
  </si>
  <si>
    <t>55253492</t>
  </si>
  <si>
    <t>tvarovka přírubová litinová s hladkým koncem,práškový epoxid tl 250µm F-kus DN 150</t>
  </si>
  <si>
    <t>-670391197</t>
  </si>
  <si>
    <t>91</t>
  </si>
  <si>
    <t>55259819</t>
  </si>
  <si>
    <t>přechod přírubový tvárná litina dl 200mm DN 150/80</t>
  </si>
  <si>
    <t>-1537498262</t>
  </si>
  <si>
    <t>92</t>
  </si>
  <si>
    <t>55253895</t>
  </si>
  <si>
    <t>tvarovka přírubová s hrdlem z tvárné litiny,práškový epoxid tl 250µm EU-kus dl 135mm DN 150</t>
  </si>
  <si>
    <t>-744167992</t>
  </si>
  <si>
    <t>93</t>
  </si>
  <si>
    <t>857313131</t>
  </si>
  <si>
    <t>Montáž litinových tvarovek odbočných hrdlových otevřený výkop s integrovaným těsněním DN 150</t>
  </si>
  <si>
    <t>-1945457235</t>
  </si>
  <si>
    <t>94</t>
  </si>
  <si>
    <t>55253757</t>
  </si>
  <si>
    <t>tvarovka hrdlová s přírubovou odbočkou z tvárné litiny,práškový epoxid tl 250µm MMA-kus DN 150/100</t>
  </si>
  <si>
    <t>-1842062686</t>
  </si>
  <si>
    <t>95</t>
  </si>
  <si>
    <t>857314122</t>
  </si>
  <si>
    <t>Montáž litinových tvarovek odbočných přírubových otevřený výkop DN 150</t>
  </si>
  <si>
    <t>-1988215172</t>
  </si>
  <si>
    <t>"viz TZ a PD" 6+3</t>
  </si>
  <si>
    <t>96</t>
  </si>
  <si>
    <t>55253527</t>
  </si>
  <si>
    <t>tvarovka přírubová litinová s přírubovou odbočkou,práškový epoxid tl 250µm T-kus DN 150/80</t>
  </si>
  <si>
    <t>-515300894</t>
  </si>
  <si>
    <t>97</t>
  </si>
  <si>
    <t>55253531</t>
  </si>
  <si>
    <t>tvarovka přírubová litinová s přírubovou odbočkou,práškový epoxid tl 250µm T-kus DN 150/150</t>
  </si>
  <si>
    <t>1568817823</t>
  </si>
  <si>
    <t>98</t>
  </si>
  <si>
    <t>857351131</t>
  </si>
  <si>
    <t>Montáž litinových tvarovek jednoosých hrdlových otevřený výkop s integrovaným těsněním DN 200</t>
  </si>
  <si>
    <t>-370472433</t>
  </si>
  <si>
    <t>99</t>
  </si>
  <si>
    <t>55253908</t>
  </si>
  <si>
    <t>koleno hrdlové z tvárné litiny,práškový epoxid tl 250µm MMK-kus DN 200-11,25°</t>
  </si>
  <si>
    <t>712093272</t>
  </si>
  <si>
    <t>100</t>
  </si>
  <si>
    <t>857352122</t>
  </si>
  <si>
    <t>Montáž litinových tvarovek jednoosých přírubových otevřený výkop DN 200</t>
  </si>
  <si>
    <t>-580248177</t>
  </si>
  <si>
    <t>"viz TZ a PD" 1+2+2+2+3</t>
  </si>
  <si>
    <t>55253493</t>
  </si>
  <si>
    <t>tvarovka přírubová litinová s hladkým koncem,práškový epoxid tl 250µm F-kus DN 200</t>
  </si>
  <si>
    <t>-55426521</t>
  </si>
  <si>
    <t>55253896</t>
  </si>
  <si>
    <t>tvarovka přírubová s hrdlem z tvárné litiny,práškový epoxid tl 250µm EU-kus dl 140mm DN 200</t>
  </si>
  <si>
    <t>993568989</t>
  </si>
  <si>
    <t>103</t>
  </si>
  <si>
    <t>55259826</t>
  </si>
  <si>
    <t>přechod přírubový tvárná litina dl 200mm DN 200/150</t>
  </si>
  <si>
    <t>-1706952803</t>
  </si>
  <si>
    <t>104</t>
  </si>
  <si>
    <t>55253664</t>
  </si>
  <si>
    <t>příruba zaslepovací litinová vodovodní PN10/16 X-kus DN 200</t>
  </si>
  <si>
    <t>365278890</t>
  </si>
  <si>
    <t>105</t>
  </si>
  <si>
    <t>5527R0200</t>
  </si>
  <si>
    <t xml:space="preserve"> spojka přímá   DN 200</t>
  </si>
  <si>
    <t>-2043306698</t>
  </si>
  <si>
    <t>106</t>
  </si>
  <si>
    <t>2835R201</t>
  </si>
  <si>
    <t>Manžeta termosmrštitelná dělená s uzav. páskou příruba PN 10/16 DN 200</t>
  </si>
  <si>
    <t>31818182</t>
  </si>
  <si>
    <t>107</t>
  </si>
  <si>
    <t>857353131</t>
  </si>
  <si>
    <t>Montáž litinových tvarovek odbočných hrdlových otevřený výkop s integrovaným těsněním DN 200</t>
  </si>
  <si>
    <t>110978430</t>
  </si>
  <si>
    <t>108</t>
  </si>
  <si>
    <t>55253764</t>
  </si>
  <si>
    <t>tvarovka hrdlová s přírubovou odbočkou z tvárné litiny,práškový epoxid tl 250µm MMA-kus DN 200/100</t>
  </si>
  <si>
    <t>45096504</t>
  </si>
  <si>
    <t>109</t>
  </si>
  <si>
    <t>857354122</t>
  </si>
  <si>
    <t>Montáž litinových tvarovek odbočných přírubových otevřený výkop DN 200</t>
  </si>
  <si>
    <t>-134689036</t>
  </si>
  <si>
    <t>110</t>
  </si>
  <si>
    <t>55253532</t>
  </si>
  <si>
    <t>tvarovka přírubová litinová s přírubovou odbočkou,práškový epoxid tl 250µm T-kus DN 200/80</t>
  </si>
  <si>
    <t>-1681052351</t>
  </si>
  <si>
    <t>111</t>
  </si>
  <si>
    <t>857391131</t>
  </si>
  <si>
    <t>Montáž litinových tvarovek jednoosých hrdlových otevřený výkop s integrovaným těsněním DN 400</t>
  </si>
  <si>
    <t>-259595564</t>
  </si>
  <si>
    <t>3+4</t>
  </si>
  <si>
    <t>112</t>
  </si>
  <si>
    <t>55253912R</t>
  </si>
  <si>
    <t>koleno hrdlové z tvárné litiny,práškový epoxid tl 250µm MMK-kus DN 400-11,25°</t>
  </si>
  <si>
    <t>150899569</t>
  </si>
  <si>
    <t>113</t>
  </si>
  <si>
    <t>55253924</t>
  </si>
  <si>
    <t>koleno hrdlové z tvárné litiny,práškový epoxid tl 250µm MMK-kus DN 400-22,5°</t>
  </si>
  <si>
    <t>1732528918</t>
  </si>
  <si>
    <t>114</t>
  </si>
  <si>
    <t>857392122</t>
  </si>
  <si>
    <t>Montáž litinových tvarovek jednoosých přírubových otevřený výkop DN 400</t>
  </si>
  <si>
    <t>106486668</t>
  </si>
  <si>
    <t>2+1+4</t>
  </si>
  <si>
    <t>115</t>
  </si>
  <si>
    <t>55253497R</t>
  </si>
  <si>
    <t>tvarovka přírubová litinová s hladkým koncem, práškový epoxid tl 250µm F-kus DN 400</t>
  </si>
  <si>
    <t>-679633843</t>
  </si>
  <si>
    <t>116</t>
  </si>
  <si>
    <t>552534R400</t>
  </si>
  <si>
    <t>tažná hlava DN 400</t>
  </si>
  <si>
    <t>-1622878081</t>
  </si>
  <si>
    <t>117</t>
  </si>
  <si>
    <t>55251031R</t>
  </si>
  <si>
    <t>tvarovka přírubová s hrdlem z tvárné litiny,práškový epoxid tl 250µm EU-kus dl 130mm DN 400</t>
  </si>
  <si>
    <t>1469554318</t>
  </si>
  <si>
    <t>118</t>
  </si>
  <si>
    <t>857393131</t>
  </si>
  <si>
    <t>Montáž litinových tvarovek odbočných hrdlových otevřený výkop s integrovaným těsněním DN 400</t>
  </si>
  <si>
    <t>-957065875</t>
  </si>
  <si>
    <t>"viz TZ a PD" 4</t>
  </si>
  <si>
    <t>119</t>
  </si>
  <si>
    <t>552538R4</t>
  </si>
  <si>
    <t>tvarovka hrdlová s přírubovou odbočkou z tvárné litiny,práškový epoxid tl 250µm MMA-kus DN 400/80</t>
  </si>
  <si>
    <t>-1757334485</t>
  </si>
  <si>
    <t>120</t>
  </si>
  <si>
    <t>857394122</t>
  </si>
  <si>
    <t>Montáž litinových tvarovek odbočných přírubových otevřený výkop DN 400</t>
  </si>
  <si>
    <t>2136906920</t>
  </si>
  <si>
    <t>1+1+1</t>
  </si>
  <si>
    <t>121</t>
  </si>
  <si>
    <t>55251738</t>
  </si>
  <si>
    <t>tvarovka přírubová litinová s přírubovou odbočkou,práškový epoxid tl 250µm T-kus DN 400/100</t>
  </si>
  <si>
    <t>-1666796878</t>
  </si>
  <si>
    <t>122</t>
  </si>
  <si>
    <t>55251737</t>
  </si>
  <si>
    <t>tvarovka přírubová litinová s přírubovou odbočkou,práškový epoxid tl 250µm T-kus DN 400/80</t>
  </si>
  <si>
    <t>708276511</t>
  </si>
  <si>
    <t>123</t>
  </si>
  <si>
    <t>55251739</t>
  </si>
  <si>
    <t>tvarovka přírubová litinová s přírubovou odbočkou,práškový epoxid tl 250µm T-kus DN 400/150</t>
  </si>
  <si>
    <t>80902303</t>
  </si>
  <si>
    <t>124</t>
  </si>
  <si>
    <t>857421131</t>
  </si>
  <si>
    <t>Montáž litinových tvarovek jednoosých hrdlových otevřený výkop s integrovaným těsněním DN 500</t>
  </si>
  <si>
    <t>-912587515</t>
  </si>
  <si>
    <t>5+6+2</t>
  </si>
  <si>
    <t>125</t>
  </si>
  <si>
    <t>55253913R</t>
  </si>
  <si>
    <t>koleno hrdlové z tvárné litiny,práškový epoxid tl 250µm MMK-kus DN 500-11,25°</t>
  </si>
  <si>
    <t>-1786673319</t>
  </si>
  <si>
    <t>126</t>
  </si>
  <si>
    <t>55253925R</t>
  </si>
  <si>
    <t>koleno hrdlové z tvárné litiny,práškový epoxid tl 250µm MMK-kus DN 500-22,5°</t>
  </si>
  <si>
    <t>1228396051</t>
  </si>
  <si>
    <t>3+3</t>
  </si>
  <si>
    <t>127</t>
  </si>
  <si>
    <t>55253949R</t>
  </si>
  <si>
    <t>koleno hrdlové z tvárné litiny,práškový epoxid tl 250µm MMK-kus DN 500-45°</t>
  </si>
  <si>
    <t>-1481224841</t>
  </si>
  <si>
    <t>128</t>
  </si>
  <si>
    <t>857422122</t>
  </si>
  <si>
    <t>Montáž litinových tvarovek jednoosých přírubových otevřený výkop DN 500</t>
  </si>
  <si>
    <t>-1081991395</t>
  </si>
  <si>
    <t>2+4+3+1</t>
  </si>
  <si>
    <t>129</t>
  </si>
  <si>
    <t>55253669R</t>
  </si>
  <si>
    <t>příruba zaslepovací X z tvárné litiny  DN 500 PN 10</t>
  </si>
  <si>
    <t>-1601424960</t>
  </si>
  <si>
    <t>130</t>
  </si>
  <si>
    <t>55251032E</t>
  </si>
  <si>
    <t>tvarovka přírubová s hrdlem z tvárné litiny,práškový epoxid tl 250µm EU-kus dl 130mm DN 500</t>
  </si>
  <si>
    <t>1881785481</t>
  </si>
  <si>
    <t>131</t>
  </si>
  <si>
    <t>55253R551</t>
  </si>
  <si>
    <t>spojka jištěná DN 500</t>
  </si>
  <si>
    <t>880396239</t>
  </si>
  <si>
    <t>132</t>
  </si>
  <si>
    <t>55253R552</t>
  </si>
  <si>
    <t>přírubový adaptér  DN 500</t>
  </si>
  <si>
    <t>-1576596330</t>
  </si>
  <si>
    <t>133</t>
  </si>
  <si>
    <t>857424122</t>
  </si>
  <si>
    <t>Montáž litinových tvarovek odbočných přírubových otevřený výkop DN 500</t>
  </si>
  <si>
    <t>-1523233478</t>
  </si>
  <si>
    <t>1+2+2+1</t>
  </si>
  <si>
    <t>134</t>
  </si>
  <si>
    <t>55251747</t>
  </si>
  <si>
    <t>tvarovka přírubová litinová s přírubovou odbočkou,práškový epoxid tl 250µm T-kus DN 500/150</t>
  </si>
  <si>
    <t>-249712693</t>
  </si>
  <si>
    <t>135</t>
  </si>
  <si>
    <t>55251748</t>
  </si>
  <si>
    <t>tvarovka přírubová litinová s přírubovou odbočkou,práškový epoxid tl 250µm T-kus DN 500/200</t>
  </si>
  <si>
    <t>1182320184</t>
  </si>
  <si>
    <t>136</t>
  </si>
  <si>
    <t>55251746</t>
  </si>
  <si>
    <t>tvarovka přírubová litinová s přírubovou odbočkou,práškový epoxid tl 250µm T-kus DN 500/100</t>
  </si>
  <si>
    <t>732010897</t>
  </si>
  <si>
    <t>137</t>
  </si>
  <si>
    <t>891241112</t>
  </si>
  <si>
    <t>Montáž vodovodních šoupátek otevřený výkop DN 80</t>
  </si>
  <si>
    <t>682718106</t>
  </si>
  <si>
    <t>"viz TZ a PD" 9</t>
  </si>
  <si>
    <t>138</t>
  </si>
  <si>
    <t>42221212</t>
  </si>
  <si>
    <t>šoupě přírubové vodovodní krátká stavební dl DN 80 PN10-16</t>
  </si>
  <si>
    <t>165136717</t>
  </si>
  <si>
    <t>139</t>
  </si>
  <si>
    <t>42291079</t>
  </si>
  <si>
    <t>souprava zemní pro šoupátka DN 65-80mm Rd 2,0m</t>
  </si>
  <si>
    <t>-606797545</t>
  </si>
  <si>
    <t>140</t>
  </si>
  <si>
    <t>891245321</t>
  </si>
  <si>
    <t>Montáž zpětných klapek DN 80</t>
  </si>
  <si>
    <t>1209590259</t>
  </si>
  <si>
    <t>42283017</t>
  </si>
  <si>
    <t>klapka koncová přírubová žabí DN 80</t>
  </si>
  <si>
    <t>1724615286</t>
  </si>
  <si>
    <t>142</t>
  </si>
  <si>
    <t>891247112</t>
  </si>
  <si>
    <t>Montáž hydrantů podzemních DN 80</t>
  </si>
  <si>
    <t>-592610661</t>
  </si>
  <si>
    <t>"viz TZ a PD" 11</t>
  </si>
  <si>
    <t>143</t>
  </si>
  <si>
    <t>42273591</t>
  </si>
  <si>
    <t>hydrant podzemní DN 80 PN 16 jednoduchý uzávěr krycí v 1500mm</t>
  </si>
  <si>
    <t>-68468695</t>
  </si>
  <si>
    <t>144</t>
  </si>
  <si>
    <t>891261112</t>
  </si>
  <si>
    <t>Montáž vodovodních šoupátek otevřený výkop DN 100</t>
  </si>
  <si>
    <t>-1036883619</t>
  </si>
  <si>
    <t>"viz TZ a PD" 6</t>
  </si>
  <si>
    <t>145</t>
  </si>
  <si>
    <t>42221213</t>
  </si>
  <si>
    <t>šoupě přírubové vodovodní krátká stavební dl DN 100 PN10-16</t>
  </si>
  <si>
    <t>781418485</t>
  </si>
  <si>
    <t>146</t>
  </si>
  <si>
    <t>42291080</t>
  </si>
  <si>
    <t>souprava zemní pro šoupátka DN 100-150m Rd 2,0m</t>
  </si>
  <si>
    <t>-2094455541</t>
  </si>
  <si>
    <t>147</t>
  </si>
  <si>
    <t>891265321</t>
  </si>
  <si>
    <t>Montáž zpětných klapek DN 100</t>
  </si>
  <si>
    <t>640196422</t>
  </si>
  <si>
    <t>148</t>
  </si>
  <si>
    <t>42283018</t>
  </si>
  <si>
    <t>klapka koncová přírubová žabí DN 100</t>
  </si>
  <si>
    <t>1962463025</t>
  </si>
  <si>
    <t>149</t>
  </si>
  <si>
    <t>891311112</t>
  </si>
  <si>
    <t>Montáž vodovodních šoupátek otevřený výkop DN 150</t>
  </si>
  <si>
    <t>-1681497937</t>
  </si>
  <si>
    <t>"viz TZ a PD" 12</t>
  </si>
  <si>
    <t>150</t>
  </si>
  <si>
    <t>1104207467</t>
  </si>
  <si>
    <t>151</t>
  </si>
  <si>
    <t>42221215</t>
  </si>
  <si>
    <t>šoupě přírubové vodovodní krátká stavební dl DN 150 PN10-16</t>
  </si>
  <si>
    <t>580813609</t>
  </si>
  <si>
    <t>152</t>
  </si>
  <si>
    <t>891391112</t>
  </si>
  <si>
    <t>Montáž vodovodních šoupátek otevřený výkop DN 400</t>
  </si>
  <si>
    <t>2094372053</t>
  </si>
  <si>
    <t>"viz TZ a PD" 2</t>
  </si>
  <si>
    <t>153</t>
  </si>
  <si>
    <t>42221124</t>
  </si>
  <si>
    <t>šoupátko s přírubami voda DN 400 PN10</t>
  </si>
  <si>
    <t>-285544158</t>
  </si>
  <si>
    <t>154</t>
  </si>
  <si>
    <t>422910R400</t>
  </si>
  <si>
    <t>souprava zemní pro šoupátka DN 400</t>
  </si>
  <si>
    <t>98798889</t>
  </si>
  <si>
    <t>155</t>
  </si>
  <si>
    <t>892241111</t>
  </si>
  <si>
    <t>Tlaková zkouška vodou potrubí DN do 80</t>
  </si>
  <si>
    <t>687747107</t>
  </si>
  <si>
    <t>"DN 80" 2,05</t>
  </si>
  <si>
    <t>156</t>
  </si>
  <si>
    <t>892271111</t>
  </si>
  <si>
    <t>Tlaková zkouška vodou potrubí DN 100 nebo 125</t>
  </si>
  <si>
    <t>556595195</t>
  </si>
  <si>
    <t>"DN 100" 10,9</t>
  </si>
  <si>
    <t>157</t>
  </si>
  <si>
    <t>892351111</t>
  </si>
  <si>
    <t>Tlaková zkouška vodou potrubí DN 150 nebo 200</t>
  </si>
  <si>
    <t>-134544622</t>
  </si>
  <si>
    <t>"DN 150" 844,36</t>
  </si>
  <si>
    <t>"DN 200" 255,81</t>
  </si>
  <si>
    <t>158</t>
  </si>
  <si>
    <t>892372111</t>
  </si>
  <si>
    <t>Zabezpečení konců potrubí DN do 300 při tlakových zkouškách vodou</t>
  </si>
  <si>
    <t>1095478879</t>
  </si>
  <si>
    <t>159</t>
  </si>
  <si>
    <t>892421111</t>
  </si>
  <si>
    <t>Tlaková zkouška vodou potrubí DN 400 nebo 500</t>
  </si>
  <si>
    <t>131293590</t>
  </si>
  <si>
    <t xml:space="preserve">"viz PD a TZ" </t>
  </si>
  <si>
    <t>"DN 400" 470,57+62,99</t>
  </si>
  <si>
    <t>"DN 500" 395,14</t>
  </si>
  <si>
    <t>160</t>
  </si>
  <si>
    <t>892442111</t>
  </si>
  <si>
    <t>Zabezpečení konců potrubí DN přes 300 do 600 při tlakových zkouškách vodou</t>
  </si>
  <si>
    <t>-924821923</t>
  </si>
  <si>
    <t>161</t>
  </si>
  <si>
    <t>899401112</t>
  </si>
  <si>
    <t>Osazení poklopů uličních litinových šoupátkových</t>
  </si>
  <si>
    <t>54093468</t>
  </si>
  <si>
    <t>"viz TZ a PD" 9+6+12+2</t>
  </si>
  <si>
    <t>162</t>
  </si>
  <si>
    <t>42291352</t>
  </si>
  <si>
    <t>poklop litinový šoupátkový pro zemní soupravy osazení do terénu a do vozovky</t>
  </si>
  <si>
    <t>-272370148</t>
  </si>
  <si>
    <t>163</t>
  </si>
  <si>
    <t>42210050</t>
  </si>
  <si>
    <t>deska podkladová uličního poklopu litinového šoupatového</t>
  </si>
  <si>
    <t>-1696792132</t>
  </si>
  <si>
    <t>164</t>
  </si>
  <si>
    <t>899401113</t>
  </si>
  <si>
    <t>Osazení poklopů uličních litinových hydrantových</t>
  </si>
  <si>
    <t>1022327708</t>
  </si>
  <si>
    <t>165</t>
  </si>
  <si>
    <t>42210052</t>
  </si>
  <si>
    <t>deska podkladová uličního poklopu litinového hydrantového</t>
  </si>
  <si>
    <t>-842889332</t>
  </si>
  <si>
    <t>166</t>
  </si>
  <si>
    <t>42291452</t>
  </si>
  <si>
    <t>poklop litinový hydrantový DN 80</t>
  </si>
  <si>
    <t>1529266257</t>
  </si>
  <si>
    <t>167</t>
  </si>
  <si>
    <t>899556N101</t>
  </si>
  <si>
    <t>nátěr modrý 0,75 kg</t>
  </si>
  <si>
    <t>417077305</t>
  </si>
  <si>
    <t>"viz TZ a PD"  1+1+1+1+1+1+1+1+1</t>
  </si>
  <si>
    <t>168</t>
  </si>
  <si>
    <t>899556N102</t>
  </si>
  <si>
    <t>pasta mazací 0,85 kg</t>
  </si>
  <si>
    <t>-550876953</t>
  </si>
  <si>
    <t>"viz TZ a PD" 1+1+1+2+1+2+2+2+7</t>
  </si>
  <si>
    <t>169</t>
  </si>
  <si>
    <t>899555SR10</t>
  </si>
  <si>
    <t>souprava spoj. mat. pro přírubový spoj DN 100 dle MS</t>
  </si>
  <si>
    <t>1096169311</t>
  </si>
  <si>
    <t>5+4+2+2+2+1</t>
  </si>
  <si>
    <t>170</t>
  </si>
  <si>
    <t>89955S5R20</t>
  </si>
  <si>
    <t>souprava spoj. mat. pro přírubový spoj DN 200 dle MS</t>
  </si>
  <si>
    <t>-661044308</t>
  </si>
  <si>
    <t>2+7+2+1+3</t>
  </si>
  <si>
    <t>171</t>
  </si>
  <si>
    <t>89955S5R40</t>
  </si>
  <si>
    <t>souprava spoj. mat. pro přírubový spoj DN 400 dle MS</t>
  </si>
  <si>
    <t>1343903351</t>
  </si>
  <si>
    <t>172</t>
  </si>
  <si>
    <t>89955S5R50</t>
  </si>
  <si>
    <t>souprava spoj. mat. pro přírubový spoj DN 500 dle MS</t>
  </si>
  <si>
    <t>25666497</t>
  </si>
  <si>
    <t>4+4+4</t>
  </si>
  <si>
    <t>173</t>
  </si>
  <si>
    <t>89955S5R15</t>
  </si>
  <si>
    <t>souprava spoj. mat. pro přírubový spoj DN 150 dle MS</t>
  </si>
  <si>
    <t>775656306</t>
  </si>
  <si>
    <t>1+2+2+4+9+8+3</t>
  </si>
  <si>
    <t>174</t>
  </si>
  <si>
    <t>899555SR08</t>
  </si>
  <si>
    <t>souprava spoj. mat. pro přírubový spoj DN 80 dle MS</t>
  </si>
  <si>
    <t>1080977141</t>
  </si>
  <si>
    <t>5+4+4+5+4+3+1+3+7+8</t>
  </si>
  <si>
    <t>175</t>
  </si>
  <si>
    <t>899713111A</t>
  </si>
  <si>
    <t>Orientační tabulky na zdi</t>
  </si>
  <si>
    <t>-1217635038</t>
  </si>
  <si>
    <t>"hydranty, šoupata" 11+29</t>
  </si>
  <si>
    <t>176</t>
  </si>
  <si>
    <t>899721111</t>
  </si>
  <si>
    <t>Signalizační vodič DN do 150 mm na potrubí</t>
  </si>
  <si>
    <t>1577973846</t>
  </si>
  <si>
    <t>177</t>
  </si>
  <si>
    <t>899721112</t>
  </si>
  <si>
    <t>Signalizační vodič DN přes 150 mm na potrubí</t>
  </si>
  <si>
    <t>-324008297</t>
  </si>
  <si>
    <t>178</t>
  </si>
  <si>
    <t>899722114</t>
  </si>
  <si>
    <t>Krytí potrubí z plastů výstražnou fólií z PVC přes 34 do 40 cm</t>
  </si>
  <si>
    <t>-1619739277</t>
  </si>
  <si>
    <t>857,31+1184,51</t>
  </si>
  <si>
    <t>89x</t>
  </si>
  <si>
    <t>Provizoria</t>
  </si>
  <si>
    <t>179</t>
  </si>
  <si>
    <t>713461811</t>
  </si>
  <si>
    <t>Odstranění izolace tepelné potrubí potrubními pouzdry staženými drátem tl do 100 mm</t>
  </si>
  <si>
    <t>16</t>
  </si>
  <si>
    <t>1411338976</t>
  </si>
  <si>
    <t>180</t>
  </si>
  <si>
    <t>713463111</t>
  </si>
  <si>
    <t>Montáž izolace tepelné potrubí potrubními pouzdry bez úpravy staženými drátem 1x D přes 50 do 100 mm</t>
  </si>
  <si>
    <t>-449907317</t>
  </si>
  <si>
    <t>709</t>
  </si>
  <si>
    <t>181</t>
  </si>
  <si>
    <t>28377073</t>
  </si>
  <si>
    <t>pouzdro izolační potrubní z pěnového polyetylenu 76/25mm</t>
  </si>
  <si>
    <t>-1768205605</t>
  </si>
  <si>
    <t>"2x obratovost" 709/2</t>
  </si>
  <si>
    <t>182</t>
  </si>
  <si>
    <t>871211211</t>
  </si>
  <si>
    <t>Montáž potrubí z PE100 RC SDR 11 otevřený výkop svařovaných elektrotvarovkou d 63 x 5,8 mm</t>
  </si>
  <si>
    <t>-1133588112</t>
  </si>
  <si>
    <t>"provizorní řady"</t>
  </si>
  <si>
    <t>"Viničná" 124</t>
  </si>
  <si>
    <t>"Studničkova" 84</t>
  </si>
  <si>
    <t>"Apolinářská 2" 84</t>
  </si>
  <si>
    <t>"Albertov 2" 42+125</t>
  </si>
  <si>
    <t>"Apolinářská 1" 115+135</t>
  </si>
  <si>
    <t>183</t>
  </si>
  <si>
    <t>28613503</t>
  </si>
  <si>
    <t>potrubí vodovodní dvouvrstvé PE100 RC SDR11 63x5,8mm</t>
  </si>
  <si>
    <t>-118520184</t>
  </si>
  <si>
    <t>"2xobratovost" 709/2</t>
  </si>
  <si>
    <t>184</t>
  </si>
  <si>
    <t>871251811</t>
  </si>
  <si>
    <t>Bourání stávajícího potrubí z polyetylenu D přes 50 do 90 mm</t>
  </si>
  <si>
    <t>-1599103205</t>
  </si>
  <si>
    <t>185</t>
  </si>
  <si>
    <t>877215225</t>
  </si>
  <si>
    <t>Montáž elektro navrtávacích T-kusů bez vrtáku na kanalizačním potrubí z PE trub d 63/63</t>
  </si>
  <si>
    <t>695786251</t>
  </si>
  <si>
    <t>"Viničná" 4</t>
  </si>
  <si>
    <t>"Studničkova" 2</t>
  </si>
  <si>
    <t>"Apolinářská 2" 5</t>
  </si>
  <si>
    <t>"Albertov 2" 1+2</t>
  </si>
  <si>
    <t>"Apolinářská 1" 3+5</t>
  </si>
  <si>
    <t>186</t>
  </si>
  <si>
    <t>28614023</t>
  </si>
  <si>
    <t>tvarovka T-kus navrtávací bez vrtáku D 63-63mm</t>
  </si>
  <si>
    <t>1423554610</t>
  </si>
  <si>
    <t>187</t>
  </si>
  <si>
    <t>891221324</t>
  </si>
  <si>
    <t>Montáž vodovodních šoupátek domovní přípojky s nástrčnými konci PN16 otevřený výkop DN 63</t>
  </si>
  <si>
    <t>-1564877920</t>
  </si>
  <si>
    <t>188</t>
  </si>
  <si>
    <t>42223013</t>
  </si>
  <si>
    <t>šoupátko domovní přípojky litinové ISO hrdlo PN16 63x63</t>
  </si>
  <si>
    <t>-1309963442</t>
  </si>
  <si>
    <t>"2xobratovost" 22/2</t>
  </si>
  <si>
    <t>189</t>
  </si>
  <si>
    <t>434441464</t>
  </si>
  <si>
    <t>190</t>
  </si>
  <si>
    <t>997013501A</t>
  </si>
  <si>
    <t>Odvoz suti a vybouraných hmot na skládku</t>
  </si>
  <si>
    <t>-1714881695</t>
  </si>
  <si>
    <t>192</t>
  </si>
  <si>
    <t>997013871</t>
  </si>
  <si>
    <t>Poplatek za uložení stavebního odpadu na recyklační skládce (skládkovné) směsného stavebního a demoličního kód odpadu 17 09 04</t>
  </si>
  <si>
    <t>1285113690</t>
  </si>
  <si>
    <t>998</t>
  </si>
  <si>
    <t xml:space="preserve"> Přesun hmot</t>
  </si>
  <si>
    <t>193</t>
  </si>
  <si>
    <t>998273102</t>
  </si>
  <si>
    <t>Přesun hmot pro trubní vedení z trub litinových otevřený výkop</t>
  </si>
  <si>
    <t>845333148</t>
  </si>
  <si>
    <t>194</t>
  </si>
  <si>
    <t>998273124A</t>
  </si>
  <si>
    <t>Příplatek k přesunu hmot pro trubní vedení z trub litinových za zvětšený přesun hmot na mezideponii</t>
  </si>
  <si>
    <t>891527245</t>
  </si>
  <si>
    <t>Ostatní</t>
  </si>
  <si>
    <t xml:space="preserve"> Ostatní</t>
  </si>
  <si>
    <t>999</t>
  </si>
  <si>
    <t xml:space="preserve"> Skládkovné</t>
  </si>
  <si>
    <t>195</t>
  </si>
  <si>
    <t>171201231</t>
  </si>
  <si>
    <t>Poplatek za uložení zeminy a kamení na recyklační skládce (skládkovné) kód odpadu 17 05 04</t>
  </si>
  <si>
    <t>-1193382826</t>
  </si>
  <si>
    <t>(1606,969+2410,455)*1,8</t>
  </si>
  <si>
    <t>02.2 - SO 02.2 Vodovod bezvýkopově</t>
  </si>
  <si>
    <t>HSV - Práce a dodávky HSV</t>
  </si>
  <si>
    <t xml:space="preserve">    2 - Zakládání</t>
  </si>
  <si>
    <t xml:space="preserve">    3 - Svislé a kompletní konstrukce</t>
  </si>
  <si>
    <t xml:space="preserve">    998 - Přesun hmot</t>
  </si>
  <si>
    <t>PSV - Práce a dodávky PSV</t>
  </si>
  <si>
    <t xml:space="preserve">    767 - Konstrukce zámečnické</t>
  </si>
  <si>
    <t>Práce a dodávky HSV</t>
  </si>
  <si>
    <t>113151111</t>
  </si>
  <si>
    <t>Rozebrání zpevněných ploch ze silničních dílců</t>
  </si>
  <si>
    <t>-629923818</t>
  </si>
  <si>
    <t>"startovací a cílová jáma" 2,0*1,0*4*2</t>
  </si>
  <si>
    <t>131213712</t>
  </si>
  <si>
    <t>Hloubení zapažených jam v nesoudržných horninách třídy těžitelnosti I skupiny 3 ručně</t>
  </si>
  <si>
    <t>2126777148</t>
  </si>
  <si>
    <t>"ručně 20%" 55,36*0,2</t>
  </si>
  <si>
    <t>"hor 3 40%"  11,072*0,4</t>
  </si>
  <si>
    <t>131251202</t>
  </si>
  <si>
    <t>Hloubení jam zapažených v hornině třídy těžitelnosti I skupiny 3 objem do 50 m3 strojně</t>
  </si>
  <si>
    <t>2119746912</t>
  </si>
  <si>
    <t>"startovací jáma protlaku" 8,0*2,0*2,85</t>
  </si>
  <si>
    <t>"cílová jáma protlaku" 4,0*2,0*2,9</t>
  </si>
  <si>
    <t>"odpočet povrchů" -((8,0*2,0*0,56)+(4,0*2,0*0,56))</t>
  </si>
  <si>
    <t>"strojně 80%" 55,36*0,8</t>
  </si>
  <si>
    <t>"hor 3 40%"  44,288*0,4</t>
  </si>
  <si>
    <t>131313712</t>
  </si>
  <si>
    <t>Hloubení zapažených jam v nesoudržných horninách třídy těžitelnosti II skupiny 4 ručně</t>
  </si>
  <si>
    <t>-1573450356</t>
  </si>
  <si>
    <t>"hor 4 50%"  11,072*0,5</t>
  </si>
  <si>
    <t>131351202</t>
  </si>
  <si>
    <t>Hloubení jam zapažených v hornině třídy těžitelnosti II skupiny 4 objem do 50 m3 strojně</t>
  </si>
  <si>
    <t>101548747</t>
  </si>
  <si>
    <t>"hor 4 50%"  44,288*0,5</t>
  </si>
  <si>
    <t>131413712</t>
  </si>
  <si>
    <t>Hloubení zapažených jam v nesoudržných horninách třídy těžitelnosti II skupiny 5 ručně</t>
  </si>
  <si>
    <t>16408957</t>
  </si>
  <si>
    <t>"hor 5 10%"  11,072*0,1</t>
  </si>
  <si>
    <t>131451202</t>
  </si>
  <si>
    <t>Hloubení jam zapažených v hornině třídy těžitelnosti II skupiny 5 objem do 50 m3 strojně</t>
  </si>
  <si>
    <t>-1486654982</t>
  </si>
  <si>
    <t>"hor 5 10%"  44,288*0,1</t>
  </si>
  <si>
    <t>154067341</t>
  </si>
  <si>
    <t>Konstrukce výstroje šachet netypová dočasně suchá montáž</t>
  </si>
  <si>
    <t>kg</t>
  </si>
  <si>
    <t>-1011395241</t>
  </si>
  <si>
    <t>"startovací a cílová jáma"</t>
  </si>
  <si>
    <t>"ohlubňové rámy IPN 240 - pol. 1,2"</t>
  </si>
  <si>
    <t>(680,56+160,19)+(253,04+246,16)</t>
  </si>
  <si>
    <t>"rámy IPN 200 - pol. 3,4"</t>
  </si>
  <si>
    <t>((410,28+110,46)*3)+((199,88+73,64)*4)</t>
  </si>
  <si>
    <t>"distanční trubka TR 48,3x4 mm - pol. 5"</t>
  </si>
  <si>
    <t>(50,52*2)+(33,68*3)</t>
  </si>
  <si>
    <t>"závěs - závitová tyč d 20 mm - pol. 6"</t>
  </si>
  <si>
    <t>(28,8*2)+(19,2*3)</t>
  </si>
  <si>
    <t>"závěs z ocel. táhel d 20 mm - pol. 7"</t>
  </si>
  <si>
    <t>(23,71+15,81)</t>
  </si>
  <si>
    <t>"IPN 160 - pol 9"</t>
  </si>
  <si>
    <t>56,71</t>
  </si>
  <si>
    <t>13010718</t>
  </si>
  <si>
    <t>ocel profilová jakost S235JR (11 375) průřez I (IPN) 160</t>
  </si>
  <si>
    <t>-668835485</t>
  </si>
  <si>
    <t>56,71*0,001</t>
  </si>
  <si>
    <t>13010722</t>
  </si>
  <si>
    <t>ocel profilová jakost S235JR (11 375) průřez I (IPN) 200</t>
  </si>
  <si>
    <t>1368244137</t>
  </si>
  <si>
    <t>(((410,28+110,46)*3)+((199,88+73,64)*4))*0,001</t>
  </si>
  <si>
    <t>13010726</t>
  </si>
  <si>
    <t>ocel profilová jakost S235JR (11 375) průřez I (IPN) 240</t>
  </si>
  <si>
    <t>-1437664669</t>
  </si>
  <si>
    <t>"ohlubňové rámy I 240 - pol. 1,2"</t>
  </si>
  <si>
    <t>((680,56+160,19)+(253,04+246,16))*0,001</t>
  </si>
  <si>
    <t>13010016</t>
  </si>
  <si>
    <t>tyč ocelová kruhová jakost S235JR (11 375) D 20mm</t>
  </si>
  <si>
    <t>-1009109072</t>
  </si>
  <si>
    <t>((28,8*2)+(19,2*3))*0,001</t>
  </si>
  <si>
    <t>((23,71+15,81))*0,001</t>
  </si>
  <si>
    <t>55283902</t>
  </si>
  <si>
    <t>trubka ocelová bezešvá hladká jakost 11 353 48,3x3,2mm</t>
  </si>
  <si>
    <t>1251478087</t>
  </si>
  <si>
    <t>(0,993*12*2)+(0,993*8*3)</t>
  </si>
  <si>
    <t>154067342</t>
  </si>
  <si>
    <t>Konstrukce výstroje šachet netypová dočasně suchá demontáž</t>
  </si>
  <si>
    <t>-2032751396</t>
  </si>
  <si>
    <t>154075423R</t>
  </si>
  <si>
    <t>Pažení výrubu šachty ocelové pažnice ponechané mokrá</t>
  </si>
  <si>
    <t>-1262224150</t>
  </si>
  <si>
    <t>"startovací a cílová jáma" (20*3,15)+(12*3,2)</t>
  </si>
  <si>
    <t>15407R001</t>
  </si>
  <si>
    <t>Žebřík s ochraným košem - dodávka, montáž a demontáž</t>
  </si>
  <si>
    <t>1384777857</t>
  </si>
  <si>
    <t>"3x obratovost"</t>
  </si>
  <si>
    <t>"startovací a cílová jáma" 3,85+4,4</t>
  </si>
  <si>
    <t>154903111</t>
  </si>
  <si>
    <t>Řezání válcovaných profilů na skládce</t>
  </si>
  <si>
    <t>646491682</t>
  </si>
  <si>
    <t>"ohlubňové rámy I 220 - pol. 1,2" 5+4</t>
  </si>
  <si>
    <t>"rámy IPN 200 - pol. 3,4" (5*3)+(4*4)</t>
  </si>
  <si>
    <t>"IPN 160 - pol 9" 4</t>
  </si>
  <si>
    <t>18</t>
  </si>
  <si>
    <t>Vodorovné přemístění  výkopku/sypaniny z horniny třídy těžitelnosti I skupiny 1 až 3 na mezideponii</t>
  </si>
  <si>
    <t>1666379494</t>
  </si>
  <si>
    <t>"zásyp  štěrkopískem" 51,46</t>
  </si>
  <si>
    <t>"podkladní štěrk" 2,4</t>
  </si>
  <si>
    <t>-1923387427</t>
  </si>
  <si>
    <t>"přebytečný výkopek na skládku"</t>
  </si>
  <si>
    <t>17,715+4,429</t>
  </si>
  <si>
    <t>Vodorovné přemístění výkopku/sypaniny z horniny třídy těžitelnosti II skupiny 4 a 5 na skládku</t>
  </si>
  <si>
    <t>-757527591</t>
  </si>
  <si>
    <t>(22,144+5,536)+(4,429+1,107)</t>
  </si>
  <si>
    <t>1646147912</t>
  </si>
  <si>
    <t>-612574100</t>
  </si>
  <si>
    <t>-619881566</t>
  </si>
  <si>
    <t>"hloubení jam" 55,36</t>
  </si>
  <si>
    <t>-((0,125*12)+2,4)</t>
  </si>
  <si>
    <t>58337344</t>
  </si>
  <si>
    <t>štěrkopísek frakce 0/32</t>
  </si>
  <si>
    <t>-1949594543</t>
  </si>
  <si>
    <t>51,46*1,67*1,23</t>
  </si>
  <si>
    <t>Zakládání</t>
  </si>
  <si>
    <t>291211111</t>
  </si>
  <si>
    <t>Zřízení plochy ze silničních panelů do lože tl 50 mm z kameniva</t>
  </si>
  <si>
    <t>609751151</t>
  </si>
  <si>
    <t>59381136</t>
  </si>
  <si>
    <t>panel silniční 2,00x1,00x0,15m</t>
  </si>
  <si>
    <t>249107751</t>
  </si>
  <si>
    <t>4*2</t>
  </si>
  <si>
    <t>Svislé a kompletní konstrukce</t>
  </si>
  <si>
    <t>3599012R1</t>
  </si>
  <si>
    <t>Monitoring stoky jakékoli výšky na nové kanalizaci</t>
  </si>
  <si>
    <t>1531703417</t>
  </si>
  <si>
    <t>"DN 400" 88,95</t>
  </si>
  <si>
    <t>451541111</t>
  </si>
  <si>
    <t>Lože pod potrubí otevřený výkop ze štěrkodrtě</t>
  </si>
  <si>
    <t>-147773563</t>
  </si>
  <si>
    <t>"startovací jáma protlaku" 8,0*2,0*0,1</t>
  </si>
  <si>
    <t>"cílová jáma protlaku" 4,0*2,0*0,1</t>
  </si>
  <si>
    <t>898153007</t>
  </si>
  <si>
    <t>Sanace vodovodního potrubí berstlining litinovým potrubím DN 400 povrchová ochrana cementová malta s PP vlákny</t>
  </si>
  <si>
    <t>197944012</t>
  </si>
  <si>
    <t>898153027</t>
  </si>
  <si>
    <t>Sanace vodovodního potrubí berstlining litinovým potrubím DN 400 povrchová ochrana zinku s extrudovaným PE</t>
  </si>
  <si>
    <t>320459676</t>
  </si>
  <si>
    <t>"viz TZ a PD" 88,95</t>
  </si>
  <si>
    <t>Přesun hmot</t>
  </si>
  <si>
    <t>956559405</t>
  </si>
  <si>
    <t>-1249652940</t>
  </si>
  <si>
    <t>PSV</t>
  </si>
  <si>
    <t>Práce a dodávky PSV</t>
  </si>
  <si>
    <t>767</t>
  </si>
  <si>
    <t>Konstrukce zámečnické</t>
  </si>
  <si>
    <t>767161833</t>
  </si>
  <si>
    <t>Demontáž zábradlí rovného nerozebíratelného hmotnosti 1 m zábradlí do 20 kg k dalšímu použití</t>
  </si>
  <si>
    <t>2069671552</t>
  </si>
  <si>
    <t>"zábradlí TR 32x3 mm -pol.  8"</t>
  </si>
  <si>
    <t>20+12</t>
  </si>
  <si>
    <t>767163112</t>
  </si>
  <si>
    <t>Montáž přímého kovového zábradlí z do ocelové konstrukce v rovině v exteriéru</t>
  </si>
  <si>
    <t>-1474718219</t>
  </si>
  <si>
    <t>14031019</t>
  </si>
  <si>
    <t>trubka ocelová podélně svařovaná hladká jakost 11 343 33,7x3mm</t>
  </si>
  <si>
    <t>-338438930</t>
  </si>
  <si>
    <t>58,8+34</t>
  </si>
  <si>
    <t>998767201</t>
  </si>
  <si>
    <t>Přesun hmot procentní pro zámečnické konstrukce v objektech v do 6 m</t>
  </si>
  <si>
    <t>%</t>
  </si>
  <si>
    <t>-1470176747</t>
  </si>
  <si>
    <t>998767293A</t>
  </si>
  <si>
    <t>Příplatek k přesunu hmot procentnímu pro zámečnické konstrukce za zvětšený přesun na mezideponii</t>
  </si>
  <si>
    <t>522076297</t>
  </si>
  <si>
    <t>171201231R</t>
  </si>
  <si>
    <t>1091804812</t>
  </si>
  <si>
    <t>(22,144+33,216)*1,8</t>
  </si>
  <si>
    <t>04 - SO 04 Vodovodní přípojky</t>
  </si>
  <si>
    <t>-149436897</t>
  </si>
  <si>
    <t xml:space="preserve">Pohotovost čerpací soupravy </t>
  </si>
  <si>
    <t>-1572485432</t>
  </si>
  <si>
    <t>919203749</t>
  </si>
  <si>
    <t>(1,1*5)</t>
  </si>
  <si>
    <t>-789797707</t>
  </si>
  <si>
    <t>(1,1*20)</t>
  </si>
  <si>
    <t>722565997</t>
  </si>
  <si>
    <t>"ručně 85%" 192,634*0,85</t>
  </si>
  <si>
    <t>"hor 3 40%" 163,739*0,4</t>
  </si>
  <si>
    <t>132254202</t>
  </si>
  <si>
    <t>Hloubení zapažených rýh š do 2000 mm v hornině třídy těžitelnosti I skupiny 3 objem do 50 m3</t>
  </si>
  <si>
    <t>302132542</t>
  </si>
  <si>
    <t xml:space="preserve">"přípojky" </t>
  </si>
  <si>
    <t>"DN 40" 1,1*1,75*41,9</t>
  </si>
  <si>
    <t>"DN 50" 1,1*1,75*3,52</t>
  </si>
  <si>
    <t>"DN 63" 1,1*1,75*31,46</t>
  </si>
  <si>
    <t>"DN 90" 1,1*1,75*(45,2-16,45)</t>
  </si>
  <si>
    <t>"DN 100" 1,1*1,75*17,92</t>
  </si>
  <si>
    <t>"rozšíření pro cílovou jámu protlaku" (1,5*1,5*2,0*2)</t>
  </si>
  <si>
    <t>"odpočet povrchů" -((1,1*9,04*0,56)+(1,1*38,98*0,55)+(1,1*11,49*0,25)+(1,1*61,26*0,3)+(1,1*3,52*0,2)+(1,5*1,5*2*0,2))</t>
  </si>
  <si>
    <t>"strojně 15%" 192,634*0,15</t>
  </si>
  <si>
    <t>"hor 3 40%" 28,895*0,4</t>
  </si>
  <si>
    <t>1942691417</t>
  </si>
  <si>
    <t>"hor 4 50%" 163,739*0,5</t>
  </si>
  <si>
    <t>132354202</t>
  </si>
  <si>
    <t>Hloubení zapažených rýh š do 2000 mm v hornině třídy těžitelnosti II skupiny 4 objem do 50 m3</t>
  </si>
  <si>
    <t>-583212813</t>
  </si>
  <si>
    <t>"hor 4 50%" 28,895*0,5</t>
  </si>
  <si>
    <t>994897370</t>
  </si>
  <si>
    <t>"hor 5 10%" 163,739*0,1</t>
  </si>
  <si>
    <t>132454202</t>
  </si>
  <si>
    <t>Hloubení zapažených rýh š do 2000 mm v hornině třídy těžitelnosti II skupiny 5 objem do 50 m3</t>
  </si>
  <si>
    <t>-2142842058</t>
  </si>
  <si>
    <t>"hor 5 10%" 28,895*0,1</t>
  </si>
  <si>
    <t>-75456203</t>
  </si>
  <si>
    <t>(1,1*1,6*22)+(1,2*1,7*5,5)</t>
  </si>
  <si>
    <t>141721212</t>
  </si>
  <si>
    <t>Řízený zemní protlak délky do 50 m hl do 6 m se zatažením potrubí průměru vrtu přes 90 do 110 mm v hornině třídy těžitelnosti I a II skupiny 1 až 4</t>
  </si>
  <si>
    <t>-1093015952</t>
  </si>
  <si>
    <t>"Studničkova" 8,41+8,04</t>
  </si>
  <si>
    <t>151101101</t>
  </si>
  <si>
    <t>Zřízení příložného pažení a rozepření stěn rýh hl do 2 m</t>
  </si>
  <si>
    <t>-1600263401</t>
  </si>
  <si>
    <t>"DN 40" 2*1,75*41,9</t>
  </si>
  <si>
    <t>"DN 50" 2*1,75*3,52</t>
  </si>
  <si>
    <t>"DN 63" 2*1,75*31,46</t>
  </si>
  <si>
    <t>"DN 90" 2*1,75*(45,2-16,45)</t>
  </si>
  <si>
    <t>"DN 100" 2*1,75*17,92</t>
  </si>
  <si>
    <t>151101111</t>
  </si>
  <si>
    <t>Odstranění příložného pažení a rozepření stěn rýh hl do 2 m</t>
  </si>
  <si>
    <t>1252006329</t>
  </si>
  <si>
    <t>-210950570</t>
  </si>
  <si>
    <t>"obsyp, zásyp šp, podkl. šp" 50,865+121,384+20,387</t>
  </si>
  <si>
    <t>1002055062</t>
  </si>
  <si>
    <t>"přebytečný výkopek na skládku" 11,558+65,496</t>
  </si>
  <si>
    <t>969389238</t>
  </si>
  <si>
    <t>"přebytečný výkopek na skládku" (14,448+81,87)+(2,89+16,374)</t>
  </si>
  <si>
    <t>167151101</t>
  </si>
  <si>
    <t>Nakládání výkopku z hornin třídy těžitelnosti I skupiny 1 až 3 do 100 m3</t>
  </si>
  <si>
    <t>1983354140</t>
  </si>
  <si>
    <t>-1686245613</t>
  </si>
  <si>
    <t>2109757855</t>
  </si>
  <si>
    <t>"výkopy" 192,634</t>
  </si>
  <si>
    <t xml:space="preserve"> -((1,1*0,5*41,9)+(1,1*0,51*3,52)+(1,1*0,52*31,46)+(1,1*0,55*28,75)+(1,1*0,55*17,92))</t>
  </si>
  <si>
    <t>754954553</t>
  </si>
  <si>
    <t>121,384*1,67*1,23</t>
  </si>
  <si>
    <t>1619924194</t>
  </si>
  <si>
    <t>"DN 40" 1,1*0,35*41,9</t>
  </si>
  <si>
    <t>"DN 50" 1,1*0,36*3,52</t>
  </si>
  <si>
    <t>"DN 63" 1,1*0,37*31,46</t>
  </si>
  <si>
    <t>"DN 90" 1,1*0,4*(45,2-16,45)</t>
  </si>
  <si>
    <t>"DN 100" 1,1*0,4*17,92</t>
  </si>
  <si>
    <t>222563493</t>
  </si>
  <si>
    <t>50,865*1,67*1,23</t>
  </si>
  <si>
    <t>692420754</t>
  </si>
  <si>
    <t>"DN 40" 1,1*0,15*41,9</t>
  </si>
  <si>
    <t>"DN 50" 1,1*0,15*3,52</t>
  </si>
  <si>
    <t>"DN 63" 1,1*0,15*31,46</t>
  </si>
  <si>
    <t>"DN 90" 1,1*0,15*(45,2-16,45)</t>
  </si>
  <si>
    <t>"DN 100" 1,1*0,15*17,92</t>
  </si>
  <si>
    <t>-1094809755</t>
  </si>
  <si>
    <t>8,85+6,04+3,03</t>
  </si>
  <si>
    <t>55253016</t>
  </si>
  <si>
    <t>trouba vodovodní litinová hrdlová dl 6m DN 100</t>
  </si>
  <si>
    <t>1890389094</t>
  </si>
  <si>
    <t>-1595589196</t>
  </si>
  <si>
    <t>"viz TZ a PD" 7+1</t>
  </si>
  <si>
    <t>55253756</t>
  </si>
  <si>
    <t>tvarovka hrdlová s přírubovou odbočkou z tvárné litiny,práškový epoxid tl 250µm MMA-kus DN 150/80</t>
  </si>
  <si>
    <t>1629375650</t>
  </si>
  <si>
    <t>-121594346</t>
  </si>
  <si>
    <t>857373131</t>
  </si>
  <si>
    <t>Montáž litinových tvarovek odbočných hrdlových otevřený výkop s integrovaným těsněním DN 300</t>
  </si>
  <si>
    <t>-127394144</t>
  </si>
  <si>
    <t>55253776</t>
  </si>
  <si>
    <t>tvarovka hrdlová s přírubovou odbočkou z tvárné litiny,práškový epoxid tl 250µm MMA-kus DN 300/100</t>
  </si>
  <si>
    <t>-836728430</t>
  </si>
  <si>
    <t>1352530049</t>
  </si>
  <si>
    <t>55225R0001</t>
  </si>
  <si>
    <t>MMA hrdlová tvarovka s přírubovou odbočkou DN 400/80 PN 10/40</t>
  </si>
  <si>
    <t>-1590758762</t>
  </si>
  <si>
    <t>871171211</t>
  </si>
  <si>
    <t>Montáž potrubí z PE100 RC SDR 11 otevřený výkop svařovaných elektrotvarovkou d 40 x 3,7 mm</t>
  </si>
  <si>
    <t>513483605</t>
  </si>
  <si>
    <t>41,9</t>
  </si>
  <si>
    <t>28613171</t>
  </si>
  <si>
    <t>potrubí vodovodní dvouvrstvé PE100 RC SDR11 40x3,7mm</t>
  </si>
  <si>
    <t>1528952020</t>
  </si>
  <si>
    <t>871181211</t>
  </si>
  <si>
    <t>Montáž potrubí z PE100 RC SDR 11 otevřený výkop svařovaných elektrotvarovkou d 50 x 4,6 mm</t>
  </si>
  <si>
    <t>-1686103456</t>
  </si>
  <si>
    <t>3,52</t>
  </si>
  <si>
    <t>28613502</t>
  </si>
  <si>
    <t>potrubí vodovodní dvouvrstvé PE100 RC SDR11 50x4,6mm</t>
  </si>
  <si>
    <t>-2108282554</t>
  </si>
  <si>
    <t>1106279390</t>
  </si>
  <si>
    <t>31,46</t>
  </si>
  <si>
    <t>28613173</t>
  </si>
  <si>
    <t>-1336020884</t>
  </si>
  <si>
    <t>871241211</t>
  </si>
  <si>
    <t>Montáž potrubí z PE100 RC SDR 11 otevřený výkop svařovaných elektrotvarovkou d 90 x 8,2 mm</t>
  </si>
  <si>
    <t>614777469</t>
  </si>
  <si>
    <t>45,2</t>
  </si>
  <si>
    <t>28613556</t>
  </si>
  <si>
    <t>potrubí vodovodní dvouvrstvé PE100 RC SDR11 90x8,2mm</t>
  </si>
  <si>
    <t>469346549</t>
  </si>
  <si>
    <t>891181112</t>
  </si>
  <si>
    <t>Montáž vodovodních šoupátek otevřený výkop DN 40</t>
  </si>
  <si>
    <t>-348454607</t>
  </si>
  <si>
    <t>"viz TZ a PD" 5</t>
  </si>
  <si>
    <t>42221422</t>
  </si>
  <si>
    <t>šoupátko přípojkové přímé DN 32 ISO/vnější závit PN16, 40x2"</t>
  </si>
  <si>
    <t>284278166</t>
  </si>
  <si>
    <t>42291078</t>
  </si>
  <si>
    <t>souprava zemní pro šoupátka DN 40-50mm Rd 2,0m</t>
  </si>
  <si>
    <t>-1084370940</t>
  </si>
  <si>
    <t>891211112</t>
  </si>
  <si>
    <t>Montáž vodovodních šoupátek otevřený výkop DN 50</t>
  </si>
  <si>
    <t>-1005828191</t>
  </si>
  <si>
    <t>42221423</t>
  </si>
  <si>
    <t>šoupátko přípojkové přímé DN 40 ISO/vnější závit PN16, 50x2"</t>
  </si>
  <si>
    <t>-922472290</t>
  </si>
  <si>
    <t>458574029</t>
  </si>
  <si>
    <t>891231112</t>
  </si>
  <si>
    <t>Montáž vodovodních šoupátek otevřený výkop DN 65</t>
  </si>
  <si>
    <t>684285420</t>
  </si>
  <si>
    <t>42221424</t>
  </si>
  <si>
    <t>šoupátko přípojkové přímé DN 50 ISO/vnější závit PN16, 63x2"</t>
  </si>
  <si>
    <t>162844339</t>
  </si>
  <si>
    <t>-1400990053</t>
  </si>
  <si>
    <t>771663728</t>
  </si>
  <si>
    <t>"viz TZ a PD" 8</t>
  </si>
  <si>
    <t>-1538112107</t>
  </si>
  <si>
    <t>-897790622</t>
  </si>
  <si>
    <t>856240959</t>
  </si>
  <si>
    <t>"viz TZ a PD" 3</t>
  </si>
  <si>
    <t>1192187650</t>
  </si>
  <si>
    <t>-135607922</t>
  </si>
  <si>
    <t>891319111</t>
  </si>
  <si>
    <t>Montáž navrtávacích pasů na potrubí z jakýchkoli trub DN 150</t>
  </si>
  <si>
    <t>1454841065</t>
  </si>
  <si>
    <t>"Viničná" 2</t>
  </si>
  <si>
    <t>"Apolinářská 2" 3</t>
  </si>
  <si>
    <t>"Apolinářská 1" 3</t>
  </si>
  <si>
    <t>42271415</t>
  </si>
  <si>
    <t>pás navrtávací z tvárné litiny DN 150, pro litinové a ocelové potrubí, se závitovým výstupem 1",5/4",6/4",2"</t>
  </si>
  <si>
    <t>1584264435</t>
  </si>
  <si>
    <t>891359111</t>
  </si>
  <si>
    <t>Montáž navrtávacích pasů na potrubí z jakýchkoli trub DN 200</t>
  </si>
  <si>
    <t>1535713019</t>
  </si>
  <si>
    <t>"Albertov 2" 1</t>
  </si>
  <si>
    <t>42271416</t>
  </si>
  <si>
    <t>pás navrtávací z tvárné litiny DN 200, pro litinové a ocelové potrubí, se závitovým výstupem 1",5/4",6/4",2"</t>
  </si>
  <si>
    <t>287086548</t>
  </si>
  <si>
    <t>891399111</t>
  </si>
  <si>
    <t>Montáž navrtávacích pasů na potrubí z jakýchkoli trub DN 400</t>
  </si>
  <si>
    <t>1116814176</t>
  </si>
  <si>
    <t>"Apolinářská" 2</t>
  </si>
  <si>
    <t>42275101</t>
  </si>
  <si>
    <t>pás navrtávací z tvárné litiny DN 400, univerzální, se závitovým výstupem 2"</t>
  </si>
  <si>
    <t>1359589226</t>
  </si>
  <si>
    <t>128844999</t>
  </si>
  <si>
    <t>"DN 40" 41,9</t>
  </si>
  <si>
    <t>"DN  50" 3,52</t>
  </si>
  <si>
    <t>"DN 63" 31,46</t>
  </si>
  <si>
    <t>1563663511</t>
  </si>
  <si>
    <t>"DN 90" 45,2</t>
  </si>
  <si>
    <t>"DN 100" 17,92</t>
  </si>
  <si>
    <t>769590884</t>
  </si>
  <si>
    <t>"viz TZ a PD" 5+1+5+8+3</t>
  </si>
  <si>
    <t>-1838650600</t>
  </si>
  <si>
    <t>56230633</t>
  </si>
  <si>
    <t>poklop uliční šoupátkový kulatý plastový PA s litinovým víkem</t>
  </si>
  <si>
    <t>1943824607</t>
  </si>
  <si>
    <t>342417090</t>
  </si>
  <si>
    <t>"šoupata" 22</t>
  </si>
  <si>
    <t>1728608833</t>
  </si>
  <si>
    <t>"viz TZ a PD" 140</t>
  </si>
  <si>
    <t>-1372213661</t>
  </si>
  <si>
    <t>-1547795924</t>
  </si>
  <si>
    <t>1154780653</t>
  </si>
  <si>
    <t>136,9</t>
  </si>
  <si>
    <t>1444928123</t>
  </si>
  <si>
    <t>"2x obratovost" 136,9/2</t>
  </si>
  <si>
    <t>-616297142</t>
  </si>
  <si>
    <t>"provizorní přípojky"</t>
  </si>
  <si>
    <t>"Viničná" 12,3</t>
  </si>
  <si>
    <t>"Studničkova" 20,3</t>
  </si>
  <si>
    <t>"Apolinářská 2" 66,4</t>
  </si>
  <si>
    <t>"Albertov 2" 1,3+8</t>
  </si>
  <si>
    <t>"Apolinářská 1" 12,2+16,4</t>
  </si>
  <si>
    <t>1090167412</t>
  </si>
  <si>
    <t>"2xobratovost" 136,9/2</t>
  </si>
  <si>
    <t>-1812219454</t>
  </si>
  <si>
    <t>-1670860353</t>
  </si>
  <si>
    <t>-814375846</t>
  </si>
  <si>
    <t>1245626598</t>
  </si>
  <si>
    <t>998276101</t>
  </si>
  <si>
    <t>Přesun hmot pro trubní vedení z trub z plastických hmot otevřený výkop</t>
  </si>
  <si>
    <t>-1308385386</t>
  </si>
  <si>
    <t>998276124A</t>
  </si>
  <si>
    <t>Příplatek k přesunu hmot pro trubní vedení z trub z plastických hmot za zvětšený přesun na mezideponii</t>
  </si>
  <si>
    <t>1792161342</t>
  </si>
  <si>
    <t>1472272615</t>
  </si>
  <si>
    <t>(77,054+115,582)*1,8</t>
  </si>
  <si>
    <t>05 - SO 05 Obnova povrchů do původního stavu</t>
  </si>
  <si>
    <t xml:space="preserve">    5 - Komunikace pozemní</t>
  </si>
  <si>
    <t xml:space="preserve">    9 - Ostatní konstrukce a práce, bourání</t>
  </si>
  <si>
    <t xml:space="preserve">    997 - Přesun sutě</t>
  </si>
  <si>
    <t>113106141</t>
  </si>
  <si>
    <t>Rozebrání dlažeb z mozaiky komunikací pro pěší strojně pl přes 50 m2</t>
  </si>
  <si>
    <t>-169322788</t>
  </si>
  <si>
    <t>"chodník mozaika" 313</t>
  </si>
  <si>
    <t>113106521</t>
  </si>
  <si>
    <t>Rozebrání dlažeb vozovek z drobných kostek s ložem z kameniva strojně pl přes 200 m2</t>
  </si>
  <si>
    <t>997638183</t>
  </si>
  <si>
    <t>"komunikace dlažba" 3814+30</t>
  </si>
  <si>
    <t>113107161</t>
  </si>
  <si>
    <t>Odstranění podkladu z kameniva drceného tl do 100 mm strojně pl přes 50 do 200 m2</t>
  </si>
  <si>
    <t>640895541</t>
  </si>
  <si>
    <t>"chodník asfalt" (1,65*106,84)+(1,4*11,49)</t>
  </si>
  <si>
    <t>113107181</t>
  </si>
  <si>
    <t>Odstranění podkladu živičného tl do 50 mm strojně pl přes 50 do 200 m2</t>
  </si>
  <si>
    <t>1050010134</t>
  </si>
  <si>
    <t>"chodník asfalt" 239</t>
  </si>
  <si>
    <t>113107222</t>
  </si>
  <si>
    <t>Odstranění podkladu z kameniva drceného tl přes 100 do 200 mm strojně pl přes 200 m2</t>
  </si>
  <si>
    <t>-113568377</t>
  </si>
  <si>
    <t xml:space="preserve">"komunikace dlažba" </t>
  </si>
  <si>
    <t>(1,35*294,24)+(1,1*614,16)+(1,4*98,76)+(1,1*38,89)</t>
  </si>
  <si>
    <t>(2,4*3,1)+(2,72*2,4*3)+(1,1*19)</t>
  </si>
  <si>
    <t xml:space="preserve">"komunikace asfalt" </t>
  </si>
  <si>
    <t xml:space="preserve"> (1,35*113,56)+(1,4*100,42)+(1,1*317,4)+(8,0*2,0)+(4,0*2,0)+(1,1*9,04)</t>
  </si>
  <si>
    <t>(2,72*2,4*8)+(3,1*2,4*3)+(1,2*184)+(1,9*14)+(1,2*126)+(1,4*124)+(1,1*19,4)+(1,1*18)+(1,1*22,15)</t>
  </si>
  <si>
    <t>"chodník asfalt" (1,35*106,84)+(1,1*11,49)</t>
  </si>
  <si>
    <t>113107232</t>
  </si>
  <si>
    <t>Odstranění podkladu z betonu prostého tl přes 150 do 300 mm strojně pl přes 200 m2</t>
  </si>
  <si>
    <t>-1157712806</t>
  </si>
  <si>
    <t xml:space="preserve"> (1,95*113,56)+(2,0*100,42)+(1,7*317,4)+(8,6*2,6)+(4,6*2,6)+(1,7*9,04)</t>
  </si>
  <si>
    <t>(3,32*3,0*8)+(3,7*3,0*3)+(1,8*184)+(2,5*14)+(1,8*126)+(2,0*124)+(1,7*19,4)+(1,7*18)+(1,7*22,15)</t>
  </si>
  <si>
    <t>(1,95*294,24)+(1,7*614,16)+(2,0*98,76)+(1,7*38,89)</t>
  </si>
  <si>
    <t>(3,0*3,7)+(3,32*3,0*3)+(1,7*19)</t>
  </si>
  <si>
    <t>113107322</t>
  </si>
  <si>
    <t>Odstranění podkladu z kameniva drceného tl přes 100 do 200 mm strojně pl do 50 m2</t>
  </si>
  <si>
    <t>-1232753558</t>
  </si>
  <si>
    <t>"chodník mozaika" (1,35*6,95)+(1,1*3,52)</t>
  </si>
  <si>
    <t>113154532</t>
  </si>
  <si>
    <t>Frézování živičného krytu tl 40 mm pruh š do 1 m pl přes 500 do 2000 m2</t>
  </si>
  <si>
    <t>-118286293</t>
  </si>
  <si>
    <t>"komunikace asfalt" 3625</t>
  </si>
  <si>
    <t>113154543</t>
  </si>
  <si>
    <t>Frézování živičného krytu tl 50 mm pruh š přes 1 m pl přes 500 do 2000 m2</t>
  </si>
  <si>
    <t>274747014</t>
  </si>
  <si>
    <t>113154545</t>
  </si>
  <si>
    <t>Frézování živičného krytu tl 70 mm pruh š přes 1 m pl přes 500 do 2000 m2</t>
  </si>
  <si>
    <t>1969247205</t>
  </si>
  <si>
    <t>113202111</t>
  </si>
  <si>
    <t>Vytrhání obrub krajníků obrubníků stojatých</t>
  </si>
  <si>
    <t>-1306313466</t>
  </si>
  <si>
    <t>"žulové obrubníky" 1145</t>
  </si>
  <si>
    <t>181951112</t>
  </si>
  <si>
    <t>Úprava pláně v hornině třídy těžitelnosti I skupiny 1 až 3 se zhutněním strojně</t>
  </si>
  <si>
    <t>-860987729</t>
  </si>
  <si>
    <t>Komunikace pozemní</t>
  </si>
  <si>
    <t>564841111</t>
  </si>
  <si>
    <t>Podklad ze štěrkodrtě ŠD plochy přes 100 m2 tl 120 mm</t>
  </si>
  <si>
    <t>-1950072493</t>
  </si>
  <si>
    <t>564851113</t>
  </si>
  <si>
    <t>Podklad ze štěrkodrtě ŠD plochy přes 100 m2 tl 170 mm</t>
  </si>
  <si>
    <t>-2017596704</t>
  </si>
  <si>
    <t>564861011</t>
  </si>
  <si>
    <t>Podklad ze štěrkodrtě ŠD plochy do 100 m2 tl 200 mm</t>
  </si>
  <si>
    <t>-1737860029</t>
  </si>
  <si>
    <t>564861111</t>
  </si>
  <si>
    <t>Podklad ze štěrkodrtě ŠD plochy přes 100 m2 tl 200 mm</t>
  </si>
  <si>
    <t>705463346</t>
  </si>
  <si>
    <t>565135101R</t>
  </si>
  <si>
    <t>Asfaltový beton vrstva podkladní ACP 16 (obalované kamenivo OKS) tl 50 mm</t>
  </si>
  <si>
    <t>887435107</t>
  </si>
  <si>
    <t>567132115A</t>
  </si>
  <si>
    <t>Podklad ze směsi stmelené cementem SC  tl 200 mm</t>
  </si>
  <si>
    <t>-139973269</t>
  </si>
  <si>
    <t>573111112A</t>
  </si>
  <si>
    <t>Postřik živičný infiltrační s posypem z asfaltu</t>
  </si>
  <si>
    <t>1543042620</t>
  </si>
  <si>
    <t>573231108A</t>
  </si>
  <si>
    <t>Postřik živičný spojovací ze silniční emulze v množství</t>
  </si>
  <si>
    <t>-1562419047</t>
  </si>
  <si>
    <t>577123111A</t>
  </si>
  <si>
    <t>Asfaltový beton vrstva obrusná ACO 8 (ABJ) tl 30 mm</t>
  </si>
  <si>
    <t>792207183</t>
  </si>
  <si>
    <t>577134111A</t>
  </si>
  <si>
    <t xml:space="preserve">Asfaltový beton vrstva obrusná ACO 11 (ABS) tř. I tl 40 mm </t>
  </si>
  <si>
    <t>258126375</t>
  </si>
  <si>
    <t>577166111A</t>
  </si>
  <si>
    <t>Asfaltový beton vrstva ložní ACL 22 (ABVH) tl 70 mm</t>
  </si>
  <si>
    <t>994254621</t>
  </si>
  <si>
    <t>581111111R</t>
  </si>
  <si>
    <t>betonová deska vozovek C12/15 tl 100 mm</t>
  </si>
  <si>
    <t>-1397672436</t>
  </si>
  <si>
    <t>581131115A</t>
  </si>
  <si>
    <t>betonová deska vozovek C 15/15  tl 200 mm</t>
  </si>
  <si>
    <t>-2047464731</t>
  </si>
  <si>
    <t>591211111</t>
  </si>
  <si>
    <t>Kladení dlažby z kostek drobných z kamene do lože z kameniva těženého tl 50 mm</t>
  </si>
  <si>
    <t>1498096912</t>
  </si>
  <si>
    <t>58381007</t>
  </si>
  <si>
    <t>kostka štípaná dlažební žula drobná 8/10</t>
  </si>
  <si>
    <t>1480075372</t>
  </si>
  <si>
    <t>"15% nových" 3844*0,15</t>
  </si>
  <si>
    <t>576,6*1,02 'Přepočtené koeficientem množství</t>
  </si>
  <si>
    <t>591411111A</t>
  </si>
  <si>
    <t>Kladení dlažby z mozaiky jednobarevné komunikací pro pěší lože z kameniva</t>
  </si>
  <si>
    <t>1799523681</t>
  </si>
  <si>
    <t>58381004</t>
  </si>
  <si>
    <t>kostka štípaná dlažební mozaika žula 4/6 tř 1</t>
  </si>
  <si>
    <t>-1951946592</t>
  </si>
  <si>
    <t>"25% nových" 313*0,25</t>
  </si>
  <si>
    <t>78,25*1,02 'Přepočtené koeficientem množství</t>
  </si>
  <si>
    <t>Ostatní konstrukce a práce, bourání</t>
  </si>
  <si>
    <t>915211115</t>
  </si>
  <si>
    <t>Vodorovné dopravní značení dělící čáry souvislé š 125 mm žlutý plast</t>
  </si>
  <si>
    <t>1453141107</t>
  </si>
  <si>
    <t>"V12c" 36</t>
  </si>
  <si>
    <t>915211116R</t>
  </si>
  <si>
    <t>Vodorovné dopravní značení dělící čáry souvislé š 125 mm modrý plast</t>
  </si>
  <si>
    <t>-1496488907</t>
  </si>
  <si>
    <t>"V10g" 107+68+71,9+14,9</t>
  </si>
  <si>
    <t>915221121</t>
  </si>
  <si>
    <t>Vodorovné dopravní značení vodící čáry přerušované š 250 mm bílý plast</t>
  </si>
  <si>
    <t>533650596</t>
  </si>
  <si>
    <t>"V10d" 204,7+119,8+76,2+192,3+152,6</t>
  </si>
  <si>
    <t>"V2b" 10,5+36</t>
  </si>
  <si>
    <t>915231111</t>
  </si>
  <si>
    <t>Vodorovné dopravní značení přechody pro chodce, šipky, symboly bílý plast</t>
  </si>
  <si>
    <t>2057399629</t>
  </si>
  <si>
    <t>"V10f" 25,2+13,5+35,4</t>
  </si>
  <si>
    <t>"V10e" 31,1</t>
  </si>
  <si>
    <t>"V13a" 9,5</t>
  </si>
  <si>
    <t>"V7" 25,5+14+104+14</t>
  </si>
  <si>
    <t>"V11a" 37</t>
  </si>
  <si>
    <t>"V13a" 4,1</t>
  </si>
  <si>
    <t>915231115</t>
  </si>
  <si>
    <t>Vodorovné dopravní značení přechody pro chodce, šipky, symboly žlutý plast</t>
  </si>
  <si>
    <t>-1833372349</t>
  </si>
  <si>
    <t>"V12a" 7+10</t>
  </si>
  <si>
    <t>915611111</t>
  </si>
  <si>
    <t>Předznačení vodorovného liniového značení</t>
  </si>
  <si>
    <t>942302995</t>
  </si>
  <si>
    <t>36+261,8+792,1</t>
  </si>
  <si>
    <t>915621111</t>
  </si>
  <si>
    <t>Předznačení vodorovného plošného značení</t>
  </si>
  <si>
    <t>1826906559</t>
  </si>
  <si>
    <t>313,3+17</t>
  </si>
  <si>
    <t>916241213</t>
  </si>
  <si>
    <t>Osazení obrubníku kamenného stojatého s boční opěrou do lože z betonu prostého</t>
  </si>
  <si>
    <t>1888974712</t>
  </si>
  <si>
    <t>58380002</t>
  </si>
  <si>
    <t>obrubník kamenný žulový přímý 1000x320x240mm</t>
  </si>
  <si>
    <t>-1237220906</t>
  </si>
  <si>
    <t>"15% nových 1145*0,15" 172</t>
  </si>
  <si>
    <t>919112212</t>
  </si>
  <si>
    <t>Řezání spár pro vytvoření komůrky š 10 mm hl 20 mm pro těsnící zálivku v živičném krytu</t>
  </si>
  <si>
    <t>-943814736</t>
  </si>
  <si>
    <t xml:space="preserve"> (2*113,56)+(2*100,42)+(2*317,4)+((8,6+2,6)*2)+((4,6+2,6)*2)+(2*9,04)</t>
  </si>
  <si>
    <t>(((3,32+3,0)*2)*8)+(((3,7+3,0)*2)*3)+(2*184)+(2*14)+(2*126)+(2*124)+(2*19,4)+(2*18)+(2*22,15)</t>
  </si>
  <si>
    <t>"chodník asfalt" (2*106,84)+(2*11,49)</t>
  </si>
  <si>
    <t>919122111</t>
  </si>
  <si>
    <t>Těsnění spár zálivkou za tepla pro komůrky š 10 mm hl 20 mm s těsnicím profilem</t>
  </si>
  <si>
    <t>-531743984</t>
  </si>
  <si>
    <t>919735111</t>
  </si>
  <si>
    <t>Řezání stávajícího živičného krytu hl do 50 mm</t>
  </si>
  <si>
    <t>327147534</t>
  </si>
  <si>
    <t>979021113</t>
  </si>
  <si>
    <t>Očištění vybouraných obrubníků a krajníků silničních při překopech inženýrských sítí</t>
  </si>
  <si>
    <t>197282921</t>
  </si>
  <si>
    <t>979071121</t>
  </si>
  <si>
    <t>Očištění dlažebních kostek drobných s původním spárováním kamenivem těženým</t>
  </si>
  <si>
    <t>431393230</t>
  </si>
  <si>
    <t>979071131</t>
  </si>
  <si>
    <t>Očištění dlažebních kostek mozaikových kamenivem těženým nebo MV</t>
  </si>
  <si>
    <t>860041902</t>
  </si>
  <si>
    <t>997</t>
  </si>
  <si>
    <t>Přesun sutě</t>
  </si>
  <si>
    <t>997221551A</t>
  </si>
  <si>
    <t>Vodorovná doprava suti ze sypkých materiálů na skládku</t>
  </si>
  <si>
    <t>735033003</t>
  </si>
  <si>
    <t>"kamenivo" 32,703+825,881+3,844</t>
  </si>
  <si>
    <t>"frézování" 333,5+237,678+332,749</t>
  </si>
  <si>
    <t>997221561A</t>
  </si>
  <si>
    <t>Vodorovná doprava suti z kusových materiálů na skládku</t>
  </si>
  <si>
    <t>-1371601793</t>
  </si>
  <si>
    <t>"beton" 2513,449</t>
  </si>
  <si>
    <t>"asfalt" 23,422</t>
  </si>
  <si>
    <t>"mozaika na skládku TSK" 87,953</t>
  </si>
  <si>
    <t>"mozaika zpět 75%" 87,953*0,75</t>
  </si>
  <si>
    <t>"dlažba drobná na skládku TSK" 1230,08</t>
  </si>
  <si>
    <t>"dlažba zpět 85%" 1230,08*0,85</t>
  </si>
  <si>
    <t>997221571A</t>
  </si>
  <si>
    <t>Vodorovná doprava vybouraných hmot na skládku</t>
  </si>
  <si>
    <t>1388148424</t>
  </si>
  <si>
    <t>"obrubníky na skládku TSK" 234,725</t>
  </si>
  <si>
    <t>"obrubníky zpět 85%" 234,725*0,85</t>
  </si>
  <si>
    <t>998225111</t>
  </si>
  <si>
    <t>Přesun hmot pro pozemní komunikace s krytem z kamene, monolitickým betonovým nebo živičným</t>
  </si>
  <si>
    <t>-1219865819</t>
  </si>
  <si>
    <t>998225191A</t>
  </si>
  <si>
    <t>Příplatek k přesunu hmot pro pozemní komunikace s krytem z kamene, živičným, betonovým na mezideponii</t>
  </si>
  <si>
    <t>574506125</t>
  </si>
  <si>
    <t>997221861</t>
  </si>
  <si>
    <t>Poplatek za uložení na recyklační skládce (skládkovné) stavebního odpadu z prostého betonu pod kódem 17 01 01</t>
  </si>
  <si>
    <t>-1662087317</t>
  </si>
  <si>
    <t>997221873</t>
  </si>
  <si>
    <t>Poplatek za uložení na recyklační skládce (skládkovné) stavebního odpadu zeminy a kamení zatříděného do Katalogu odpadů pod kódem 17 05 04</t>
  </si>
  <si>
    <t>-110417320</t>
  </si>
  <si>
    <t>997221875</t>
  </si>
  <si>
    <t>Poplatek za uložení na recyklační skládce (skládkovné) stavebního odpadu asfaltového bez obsahu dehtu zatříděného do Katalogu odpadů pod kódem 17 03 02</t>
  </si>
  <si>
    <t>158750289</t>
  </si>
  <si>
    <t>06.2 - SO 06.2 Rušený vodovod</t>
  </si>
  <si>
    <t>850311811</t>
  </si>
  <si>
    <t>Bourání stávajícího potrubí z trub litinových DN 150</t>
  </si>
  <si>
    <t>1374866710</t>
  </si>
  <si>
    <t>"DN 80" 83,1</t>
  </si>
  <si>
    <t>"DN 100" 103,7</t>
  </si>
  <si>
    <t>"DN 125" 249,4</t>
  </si>
  <si>
    <t>850361811</t>
  </si>
  <si>
    <t>Bourání stávajícího potrubí z trub litinových DN přes 150 do 250</t>
  </si>
  <si>
    <t>-265539007</t>
  </si>
  <si>
    <t>"DN 200" 1,1</t>
  </si>
  <si>
    <t>850391811</t>
  </si>
  <si>
    <t>Bourání stávajícího potrubí z trub litinových DN přes 250 do 400</t>
  </si>
  <si>
    <t>-756551545</t>
  </si>
  <si>
    <t>"DN 400" 622</t>
  </si>
  <si>
    <t>850421811</t>
  </si>
  <si>
    <t>Bourání stávajícího potrubí z trub litinových DN přes 400 do 500</t>
  </si>
  <si>
    <t>757457196</t>
  </si>
  <si>
    <t>"DN 475" 92,7</t>
  </si>
  <si>
    <t>891181811</t>
  </si>
  <si>
    <t>Demontáž vodovodních šoupátek otevřený výkop DN 40</t>
  </si>
  <si>
    <t>2136230941</t>
  </si>
  <si>
    <t>891211811</t>
  </si>
  <si>
    <t>Demontáž vodovodních šoupátek otevřený výkop DN 50</t>
  </si>
  <si>
    <t>302362316</t>
  </si>
  <si>
    <t>891241811</t>
  </si>
  <si>
    <t>Demontáž vodovodních šoupátek otevřený výkop DN 80</t>
  </si>
  <si>
    <t>87059746</t>
  </si>
  <si>
    <t>"viz TZ a PD" 7</t>
  </si>
  <si>
    <t>891247822</t>
  </si>
  <si>
    <t>Demontáž hydrantů nadzemních na potrubí DN 80</t>
  </si>
  <si>
    <t>-686818858</t>
  </si>
  <si>
    <t>"viz TZ a PD" 17</t>
  </si>
  <si>
    <t>891261811</t>
  </si>
  <si>
    <t>Demontáž vodovodních šoupátek otevřený výkop DN 100</t>
  </si>
  <si>
    <t>-1219296093</t>
  </si>
  <si>
    <t>891271811</t>
  </si>
  <si>
    <t>Demontáž vodovodních šoupátek otevřený výkop DN 125</t>
  </si>
  <si>
    <t>-525338905</t>
  </si>
  <si>
    <t>891311811</t>
  </si>
  <si>
    <t>Demontáž vodovodních šoupátek otevřený výkop DN 150</t>
  </si>
  <si>
    <t>1723136128</t>
  </si>
  <si>
    <t>891421811</t>
  </si>
  <si>
    <t>Demontáž vodovodních šoupátek otevřený výkop DN 500</t>
  </si>
  <si>
    <t>757758140</t>
  </si>
  <si>
    <t>899101211</t>
  </si>
  <si>
    <t>Demontáž poklopů litinových nebo ocelových včetně rámů hmotnosti do 50 kg</t>
  </si>
  <si>
    <t>-1250031142</t>
  </si>
  <si>
    <t>36+17</t>
  </si>
  <si>
    <t>899910201</t>
  </si>
  <si>
    <t>Výplň potrubí spádem cementopopílkovou suspenzí délky potrubí do 50 m</t>
  </si>
  <si>
    <t>2088355992</t>
  </si>
  <si>
    <t>"DN 200" 0,0314*2,4</t>
  </si>
  <si>
    <t>899910202</t>
  </si>
  <si>
    <t>Výplň potrubí spádem cementopopílkovou suspenzí délky potrubí přes 50 do 100 m</t>
  </si>
  <si>
    <t>-1551876701</t>
  </si>
  <si>
    <t>"DN 80" 0,00502*131,9</t>
  </si>
  <si>
    <t>"DN 100" 0,00785*185,4</t>
  </si>
  <si>
    <t>"DN 125" 0,0133*381</t>
  </si>
  <si>
    <t>"DN 475" 0,177*301,3</t>
  </si>
  <si>
    <t>997013511A</t>
  </si>
  <si>
    <t xml:space="preserve">Odvoz suti a vybouraných hmot na skládku </t>
  </si>
  <si>
    <t>-2059467728</t>
  </si>
  <si>
    <t>766390302</t>
  </si>
  <si>
    <t>1839980279</t>
  </si>
  <si>
    <t>101 - VRN</t>
  </si>
  <si>
    <t>VRN -  Vedlejší rozpočtové náklady</t>
  </si>
  <si>
    <t xml:space="preserve"> Vedlejší rozpočtové náklady</t>
  </si>
  <si>
    <t>030001R</t>
  </si>
  <si>
    <t>Zařízení staveniště</t>
  </si>
  <si>
    <t>1460149431</t>
  </si>
  <si>
    <t>060001R</t>
  </si>
  <si>
    <t>Územní vlivy</t>
  </si>
  <si>
    <t>-1906868167</t>
  </si>
  <si>
    <t>070001R</t>
  </si>
  <si>
    <t>Provozní vlivy</t>
  </si>
  <si>
    <t>-220741167</t>
  </si>
  <si>
    <t>102 - ON</t>
  </si>
  <si>
    <t xml:space="preserve">    200 -  Ostatní náklady</t>
  </si>
  <si>
    <t>200</t>
  </si>
  <si>
    <t xml:space="preserve"> Ostatní náklady</t>
  </si>
  <si>
    <t>0001</t>
  </si>
  <si>
    <t>zajištění dopravně inženýrských rozhodnutí (DIR)</t>
  </si>
  <si>
    <t>593748125</t>
  </si>
  <si>
    <t>0002</t>
  </si>
  <si>
    <t>vytýčení sítí</t>
  </si>
  <si>
    <t>-1708353572</t>
  </si>
  <si>
    <t>0004</t>
  </si>
  <si>
    <t>DSPS vč. geodetického zaměření</t>
  </si>
  <si>
    <t>1580698953</t>
  </si>
  <si>
    <t>0005</t>
  </si>
  <si>
    <t>náklady na dopracování detailů RDP</t>
  </si>
  <si>
    <t>1948415555</t>
  </si>
  <si>
    <t>1001</t>
  </si>
  <si>
    <t>součinost s provozovatelem (PVK) při proplachu, desinfekci a manipulaci na vodovodním řadu</t>
  </si>
  <si>
    <t>-1105747644</t>
  </si>
  <si>
    <t>1002</t>
  </si>
  <si>
    <t>Náklady na bankovní záruky</t>
  </si>
  <si>
    <t>-713318797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</si>
</sst>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3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3" fillId="0" borderId="12" xfId="0" applyNumberFormat="1" applyFont="1" applyBorder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>
      <alignment horizontal="center" vertical="center"/>
    </xf>
    <xf numFmtId="49" fontId="36" fillId="0" borderId="22" xfId="0" applyNumberFormat="1" applyFont="1" applyBorder="1" applyAlignment="1">
      <alignment horizontal="left" vertical="center" wrapText="1"/>
    </xf>
    <xf numFmtId="0" fontId="36" fillId="0" borderId="22" xfId="0" applyFont="1" applyBorder="1" applyAlignment="1">
      <alignment horizontal="left" vertical="center" wrapText="1"/>
    </xf>
    <xf numFmtId="0" fontId="36" fillId="0" borderId="22" xfId="0" applyFont="1" applyBorder="1" applyAlignment="1">
      <alignment horizontal="center" vertical="center" wrapText="1"/>
    </xf>
    <xf numFmtId="167" fontId="36" fillId="0" borderId="22" xfId="0" applyNumberFormat="1" applyFont="1" applyBorder="1" applyAlignment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>
      <alignment vertical="center"/>
    </xf>
    <xf numFmtId="0" fontId="37" fillId="0" borderId="22" xfId="0" applyFont="1" applyBorder="1" applyAlignment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0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4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218"/>
      <c r="AS2" s="218"/>
      <c r="AT2" s="218"/>
      <c r="AU2" s="218"/>
      <c r="AV2" s="218"/>
      <c r="AW2" s="218"/>
      <c r="AX2" s="218"/>
      <c r="AY2" s="218"/>
      <c r="AZ2" s="218"/>
      <c r="BA2" s="218"/>
      <c r="BB2" s="218"/>
      <c r="BC2" s="218"/>
      <c r="BD2" s="218"/>
      <c r="BE2" s="218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17" t="s">
        <v>14</v>
      </c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R5" s="19"/>
      <c r="BE5" s="214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19" t="s">
        <v>17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R6" s="19"/>
      <c r="BE6" s="215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215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215"/>
      <c r="BS8" s="16" t="s">
        <v>6</v>
      </c>
    </row>
    <row r="9" spans="1:74" ht="14.45" customHeight="1">
      <c r="B9" s="19"/>
      <c r="AR9" s="19"/>
      <c r="BE9" s="215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1</v>
      </c>
      <c r="AR10" s="19"/>
      <c r="BE10" s="215"/>
      <c r="BS10" s="16" t="s">
        <v>6</v>
      </c>
    </row>
    <row r="11" spans="1:74" ht="18.399999999999999" customHeight="1">
      <c r="B11" s="19"/>
      <c r="E11" s="24" t="s">
        <v>21</v>
      </c>
      <c r="AK11" s="26" t="s">
        <v>26</v>
      </c>
      <c r="AN11" s="24" t="s">
        <v>1</v>
      </c>
      <c r="AR11" s="19"/>
      <c r="BE11" s="215"/>
      <c r="BS11" s="16" t="s">
        <v>6</v>
      </c>
    </row>
    <row r="12" spans="1:74" ht="6.95" customHeight="1">
      <c r="B12" s="19"/>
      <c r="AR12" s="19"/>
      <c r="BE12" s="215"/>
      <c r="BS12" s="16" t="s">
        <v>6</v>
      </c>
    </row>
    <row r="13" spans="1:74" ht="12" customHeight="1">
      <c r="B13" s="19"/>
      <c r="D13" s="26" t="s">
        <v>27</v>
      </c>
      <c r="AK13" s="26" t="s">
        <v>25</v>
      </c>
      <c r="AN13" s="28" t="s">
        <v>28</v>
      </c>
      <c r="AR13" s="19"/>
      <c r="BE13" s="215"/>
      <c r="BS13" s="16" t="s">
        <v>6</v>
      </c>
    </row>
    <row r="14" spans="1:74" ht="12.75">
      <c r="B14" s="19"/>
      <c r="E14" s="220" t="s">
        <v>28</v>
      </c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6" t="s">
        <v>26</v>
      </c>
      <c r="AN14" s="28" t="s">
        <v>28</v>
      </c>
      <c r="AR14" s="19"/>
      <c r="BE14" s="215"/>
      <c r="BS14" s="16" t="s">
        <v>6</v>
      </c>
    </row>
    <row r="15" spans="1:74" ht="6.95" customHeight="1">
      <c r="B15" s="19"/>
      <c r="AR15" s="19"/>
      <c r="BE15" s="215"/>
      <c r="BS15" s="16" t="s">
        <v>4</v>
      </c>
    </row>
    <row r="16" spans="1:74" ht="12" customHeight="1">
      <c r="B16" s="19"/>
      <c r="D16" s="26" t="s">
        <v>29</v>
      </c>
      <c r="AK16" s="26" t="s">
        <v>25</v>
      </c>
      <c r="AN16" s="24" t="s">
        <v>1</v>
      </c>
      <c r="AR16" s="19"/>
      <c r="BE16" s="215"/>
      <c r="BS16" s="16" t="s">
        <v>4</v>
      </c>
    </row>
    <row r="17" spans="2:71" ht="18.399999999999999" customHeight="1">
      <c r="B17" s="19"/>
      <c r="E17" s="24" t="s">
        <v>21</v>
      </c>
      <c r="AK17" s="26" t="s">
        <v>26</v>
      </c>
      <c r="AN17" s="24" t="s">
        <v>1</v>
      </c>
      <c r="AR17" s="19"/>
      <c r="BE17" s="215"/>
      <c r="BS17" s="16" t="s">
        <v>30</v>
      </c>
    </row>
    <row r="18" spans="2:71" ht="6.95" customHeight="1">
      <c r="B18" s="19"/>
      <c r="AR18" s="19"/>
      <c r="BE18" s="215"/>
      <c r="BS18" s="16" t="s">
        <v>6</v>
      </c>
    </row>
    <row r="19" spans="2:71" ht="12" customHeight="1">
      <c r="B19" s="19"/>
      <c r="D19" s="26" t="s">
        <v>31</v>
      </c>
      <c r="AK19" s="26" t="s">
        <v>25</v>
      </c>
      <c r="AN19" s="24" t="s">
        <v>1</v>
      </c>
      <c r="AR19" s="19"/>
      <c r="BE19" s="215"/>
      <c r="BS19" s="16" t="s">
        <v>6</v>
      </c>
    </row>
    <row r="20" spans="2:71" ht="18.399999999999999" customHeight="1">
      <c r="B20" s="19"/>
      <c r="E20" s="24" t="s">
        <v>21</v>
      </c>
      <c r="AK20" s="26" t="s">
        <v>26</v>
      </c>
      <c r="AN20" s="24" t="s">
        <v>1</v>
      </c>
      <c r="AR20" s="19"/>
      <c r="BE20" s="215"/>
      <c r="BS20" s="16" t="s">
        <v>30</v>
      </c>
    </row>
    <row r="21" spans="2:71" ht="6.95" customHeight="1">
      <c r="B21" s="19"/>
      <c r="AR21" s="19"/>
      <c r="BE21" s="215"/>
    </row>
    <row r="22" spans="2:71" ht="12" customHeight="1">
      <c r="B22" s="19"/>
      <c r="D22" s="26" t="s">
        <v>32</v>
      </c>
      <c r="AR22" s="19"/>
      <c r="BE22" s="215"/>
    </row>
    <row r="23" spans="2:71" ht="16.5" customHeight="1">
      <c r="B23" s="19"/>
      <c r="E23" s="222" t="s">
        <v>1</v>
      </c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  <c r="AM23" s="222"/>
      <c r="AN23" s="222"/>
      <c r="AR23" s="19"/>
      <c r="BE23" s="215"/>
    </row>
    <row r="24" spans="2:71" ht="6.95" customHeight="1">
      <c r="B24" s="19"/>
      <c r="AR24" s="19"/>
      <c r="BE24" s="215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15"/>
    </row>
    <row r="26" spans="2:71" s="1" customFormat="1" ht="25.9" customHeight="1">
      <c r="B26" s="31"/>
      <c r="D26" s="32" t="s">
        <v>33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23">
        <f>ROUND(AG94,2)</f>
        <v>0</v>
      </c>
      <c r="AL26" s="224"/>
      <c r="AM26" s="224"/>
      <c r="AN26" s="224"/>
      <c r="AO26" s="224"/>
      <c r="AR26" s="31"/>
      <c r="BE26" s="215"/>
    </row>
    <row r="27" spans="2:71" s="1" customFormat="1" ht="6.95" customHeight="1">
      <c r="B27" s="31"/>
      <c r="AR27" s="31"/>
      <c r="BE27" s="215"/>
    </row>
    <row r="28" spans="2:71" s="1" customFormat="1" ht="12.75">
      <c r="B28" s="31"/>
      <c r="L28" s="225" t="s">
        <v>34</v>
      </c>
      <c r="M28" s="225"/>
      <c r="N28" s="225"/>
      <c r="O28" s="225"/>
      <c r="P28" s="225"/>
      <c r="W28" s="225" t="s">
        <v>35</v>
      </c>
      <c r="X28" s="225"/>
      <c r="Y28" s="225"/>
      <c r="Z28" s="225"/>
      <c r="AA28" s="225"/>
      <c r="AB28" s="225"/>
      <c r="AC28" s="225"/>
      <c r="AD28" s="225"/>
      <c r="AE28" s="225"/>
      <c r="AK28" s="225" t="s">
        <v>36</v>
      </c>
      <c r="AL28" s="225"/>
      <c r="AM28" s="225"/>
      <c r="AN28" s="225"/>
      <c r="AO28" s="225"/>
      <c r="AR28" s="31"/>
      <c r="BE28" s="215"/>
    </row>
    <row r="29" spans="2:71" s="2" customFormat="1" ht="14.45" customHeight="1">
      <c r="B29" s="35"/>
      <c r="D29" s="26" t="s">
        <v>37</v>
      </c>
      <c r="F29" s="26" t="s">
        <v>38</v>
      </c>
      <c r="L29" s="228">
        <v>0.21</v>
      </c>
      <c r="M29" s="227"/>
      <c r="N29" s="227"/>
      <c r="O29" s="227"/>
      <c r="P29" s="227"/>
      <c r="W29" s="226">
        <f>ROUND(AZ94, 2)</f>
        <v>0</v>
      </c>
      <c r="X29" s="227"/>
      <c r="Y29" s="227"/>
      <c r="Z29" s="227"/>
      <c r="AA29" s="227"/>
      <c r="AB29" s="227"/>
      <c r="AC29" s="227"/>
      <c r="AD29" s="227"/>
      <c r="AE29" s="227"/>
      <c r="AK29" s="226">
        <f>ROUND(AV94, 2)</f>
        <v>0</v>
      </c>
      <c r="AL29" s="227"/>
      <c r="AM29" s="227"/>
      <c r="AN29" s="227"/>
      <c r="AO29" s="227"/>
      <c r="AR29" s="35"/>
      <c r="BE29" s="216"/>
    </row>
    <row r="30" spans="2:71" s="2" customFormat="1" ht="14.45" customHeight="1">
      <c r="B30" s="35"/>
      <c r="F30" s="26" t="s">
        <v>39</v>
      </c>
      <c r="L30" s="228">
        <v>0.12</v>
      </c>
      <c r="M30" s="227"/>
      <c r="N30" s="227"/>
      <c r="O30" s="227"/>
      <c r="P30" s="227"/>
      <c r="W30" s="226">
        <f>ROUND(BA94, 2)</f>
        <v>0</v>
      </c>
      <c r="X30" s="227"/>
      <c r="Y30" s="227"/>
      <c r="Z30" s="227"/>
      <c r="AA30" s="227"/>
      <c r="AB30" s="227"/>
      <c r="AC30" s="227"/>
      <c r="AD30" s="227"/>
      <c r="AE30" s="227"/>
      <c r="AK30" s="226">
        <f>ROUND(AW94, 2)</f>
        <v>0</v>
      </c>
      <c r="AL30" s="227"/>
      <c r="AM30" s="227"/>
      <c r="AN30" s="227"/>
      <c r="AO30" s="227"/>
      <c r="AR30" s="35"/>
      <c r="BE30" s="216"/>
    </row>
    <row r="31" spans="2:71" s="2" customFormat="1" ht="14.45" hidden="1" customHeight="1">
      <c r="B31" s="35"/>
      <c r="F31" s="26" t="s">
        <v>40</v>
      </c>
      <c r="L31" s="228">
        <v>0.21</v>
      </c>
      <c r="M31" s="227"/>
      <c r="N31" s="227"/>
      <c r="O31" s="227"/>
      <c r="P31" s="227"/>
      <c r="W31" s="226">
        <f>ROUND(BB94, 2)</f>
        <v>0</v>
      </c>
      <c r="X31" s="227"/>
      <c r="Y31" s="227"/>
      <c r="Z31" s="227"/>
      <c r="AA31" s="227"/>
      <c r="AB31" s="227"/>
      <c r="AC31" s="227"/>
      <c r="AD31" s="227"/>
      <c r="AE31" s="227"/>
      <c r="AK31" s="226">
        <v>0</v>
      </c>
      <c r="AL31" s="227"/>
      <c r="AM31" s="227"/>
      <c r="AN31" s="227"/>
      <c r="AO31" s="227"/>
      <c r="AR31" s="35"/>
      <c r="BE31" s="216"/>
    </row>
    <row r="32" spans="2:71" s="2" customFormat="1" ht="14.45" hidden="1" customHeight="1">
      <c r="B32" s="35"/>
      <c r="F32" s="26" t="s">
        <v>41</v>
      </c>
      <c r="L32" s="228">
        <v>0.12</v>
      </c>
      <c r="M32" s="227"/>
      <c r="N32" s="227"/>
      <c r="O32" s="227"/>
      <c r="P32" s="227"/>
      <c r="W32" s="226">
        <f>ROUND(BC94, 2)</f>
        <v>0</v>
      </c>
      <c r="X32" s="227"/>
      <c r="Y32" s="227"/>
      <c r="Z32" s="227"/>
      <c r="AA32" s="227"/>
      <c r="AB32" s="227"/>
      <c r="AC32" s="227"/>
      <c r="AD32" s="227"/>
      <c r="AE32" s="227"/>
      <c r="AK32" s="226">
        <v>0</v>
      </c>
      <c r="AL32" s="227"/>
      <c r="AM32" s="227"/>
      <c r="AN32" s="227"/>
      <c r="AO32" s="227"/>
      <c r="AR32" s="35"/>
      <c r="BE32" s="216"/>
    </row>
    <row r="33" spans="2:57" s="2" customFormat="1" ht="14.45" hidden="1" customHeight="1">
      <c r="B33" s="35"/>
      <c r="F33" s="26" t="s">
        <v>42</v>
      </c>
      <c r="L33" s="228">
        <v>0</v>
      </c>
      <c r="M33" s="227"/>
      <c r="N33" s="227"/>
      <c r="O33" s="227"/>
      <c r="P33" s="227"/>
      <c r="W33" s="226">
        <f>ROUND(BD94, 2)</f>
        <v>0</v>
      </c>
      <c r="X33" s="227"/>
      <c r="Y33" s="227"/>
      <c r="Z33" s="227"/>
      <c r="AA33" s="227"/>
      <c r="AB33" s="227"/>
      <c r="AC33" s="227"/>
      <c r="AD33" s="227"/>
      <c r="AE33" s="227"/>
      <c r="AK33" s="226">
        <v>0</v>
      </c>
      <c r="AL33" s="227"/>
      <c r="AM33" s="227"/>
      <c r="AN33" s="227"/>
      <c r="AO33" s="227"/>
      <c r="AR33" s="35"/>
      <c r="BE33" s="216"/>
    </row>
    <row r="34" spans="2:57" s="1" customFormat="1" ht="6.95" customHeight="1">
      <c r="B34" s="31"/>
      <c r="AR34" s="31"/>
      <c r="BE34" s="215"/>
    </row>
    <row r="35" spans="2:57" s="1" customFormat="1" ht="25.9" customHeight="1">
      <c r="B35" s="31"/>
      <c r="C35" s="36"/>
      <c r="D35" s="37" t="s">
        <v>43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44</v>
      </c>
      <c r="U35" s="38"/>
      <c r="V35" s="38"/>
      <c r="W35" s="38"/>
      <c r="X35" s="232" t="s">
        <v>45</v>
      </c>
      <c r="Y35" s="230"/>
      <c r="Z35" s="230"/>
      <c r="AA35" s="230"/>
      <c r="AB35" s="230"/>
      <c r="AC35" s="38"/>
      <c r="AD35" s="38"/>
      <c r="AE35" s="38"/>
      <c r="AF35" s="38"/>
      <c r="AG35" s="38"/>
      <c r="AH35" s="38"/>
      <c r="AI35" s="38"/>
      <c r="AJ35" s="38"/>
      <c r="AK35" s="229">
        <f>SUM(AK26:AK33)</f>
        <v>0</v>
      </c>
      <c r="AL35" s="230"/>
      <c r="AM35" s="230"/>
      <c r="AN35" s="230"/>
      <c r="AO35" s="231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46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47</v>
      </c>
      <c r="AI49" s="41"/>
      <c r="AJ49" s="41"/>
      <c r="AK49" s="41"/>
      <c r="AL49" s="41"/>
      <c r="AM49" s="41"/>
      <c r="AN49" s="41"/>
      <c r="AO49" s="41"/>
      <c r="AR49" s="31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1"/>
      <c r="D60" s="42" t="s">
        <v>48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49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48</v>
      </c>
      <c r="AI60" s="33"/>
      <c r="AJ60" s="33"/>
      <c r="AK60" s="33"/>
      <c r="AL60" s="33"/>
      <c r="AM60" s="42" t="s">
        <v>49</v>
      </c>
      <c r="AN60" s="33"/>
      <c r="AO60" s="33"/>
      <c r="AR60" s="31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1"/>
      <c r="D64" s="40" t="s">
        <v>50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51</v>
      </c>
      <c r="AI64" s="41"/>
      <c r="AJ64" s="41"/>
      <c r="AK64" s="41"/>
      <c r="AL64" s="41"/>
      <c r="AM64" s="41"/>
      <c r="AN64" s="41"/>
      <c r="AO64" s="41"/>
      <c r="AR64" s="31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1"/>
      <c r="D75" s="42" t="s">
        <v>48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49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48</v>
      </c>
      <c r="AI75" s="33"/>
      <c r="AJ75" s="33"/>
      <c r="AK75" s="33"/>
      <c r="AL75" s="33"/>
      <c r="AM75" s="42" t="s">
        <v>49</v>
      </c>
      <c r="AN75" s="33"/>
      <c r="AO75" s="33"/>
      <c r="AR75" s="31"/>
    </row>
    <row r="76" spans="2:44" s="1" customFormat="1" ht="11.25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52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101b_zadani</v>
      </c>
      <c r="AR84" s="47"/>
    </row>
    <row r="85" spans="1:91" s="4" customFormat="1" ht="36.950000000000003" customHeight="1">
      <c r="B85" s="48"/>
      <c r="C85" s="49" t="s">
        <v>16</v>
      </c>
      <c r="L85" s="191" t="str">
        <f>K6</f>
        <v>Obnova vodovodních řadů  ul. Albertov a okolí, Praha 2, II. etapa (1/4/S61/00)</v>
      </c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  <c r="AJ85" s="192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 xml:space="preserve"> </v>
      </c>
      <c r="AI87" s="26" t="s">
        <v>22</v>
      </c>
      <c r="AM87" s="193" t="str">
        <f>IF(AN8= "","",AN8)</f>
        <v>12. 5. 2025</v>
      </c>
      <c r="AN87" s="193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24</v>
      </c>
      <c r="L89" s="3" t="str">
        <f>IF(E11= "","",E11)</f>
        <v xml:space="preserve"> </v>
      </c>
      <c r="AI89" s="26" t="s">
        <v>29</v>
      </c>
      <c r="AM89" s="198" t="str">
        <f>IF(E17="","",E17)</f>
        <v xml:space="preserve"> </v>
      </c>
      <c r="AN89" s="199"/>
      <c r="AO89" s="199"/>
      <c r="AP89" s="199"/>
      <c r="AR89" s="31"/>
      <c r="AS89" s="194" t="s">
        <v>53</v>
      </c>
      <c r="AT89" s="195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27</v>
      </c>
      <c r="L90" s="3" t="str">
        <f>IF(E14= "Vyplň údaj","",E14)</f>
        <v/>
      </c>
      <c r="AI90" s="26" t="s">
        <v>31</v>
      </c>
      <c r="AM90" s="198" t="str">
        <f>IF(E20="","",E20)</f>
        <v xml:space="preserve"> </v>
      </c>
      <c r="AN90" s="199"/>
      <c r="AO90" s="199"/>
      <c r="AP90" s="199"/>
      <c r="AR90" s="31"/>
      <c r="AS90" s="196"/>
      <c r="AT90" s="197"/>
      <c r="BD90" s="55"/>
    </row>
    <row r="91" spans="1:91" s="1" customFormat="1" ht="10.9" customHeight="1">
      <c r="B91" s="31"/>
      <c r="AR91" s="31"/>
      <c r="AS91" s="196"/>
      <c r="AT91" s="197"/>
      <c r="BD91" s="55"/>
    </row>
    <row r="92" spans="1:91" s="1" customFormat="1" ht="29.25" customHeight="1">
      <c r="B92" s="31"/>
      <c r="C92" s="200" t="s">
        <v>54</v>
      </c>
      <c r="D92" s="201"/>
      <c r="E92" s="201"/>
      <c r="F92" s="201"/>
      <c r="G92" s="201"/>
      <c r="H92" s="56"/>
      <c r="I92" s="203" t="s">
        <v>55</v>
      </c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1"/>
      <c r="Z92" s="201"/>
      <c r="AA92" s="201"/>
      <c r="AB92" s="201"/>
      <c r="AC92" s="201"/>
      <c r="AD92" s="201"/>
      <c r="AE92" s="201"/>
      <c r="AF92" s="201"/>
      <c r="AG92" s="202" t="s">
        <v>56</v>
      </c>
      <c r="AH92" s="201"/>
      <c r="AI92" s="201"/>
      <c r="AJ92" s="201"/>
      <c r="AK92" s="201"/>
      <c r="AL92" s="201"/>
      <c r="AM92" s="201"/>
      <c r="AN92" s="203" t="s">
        <v>57</v>
      </c>
      <c r="AO92" s="201"/>
      <c r="AP92" s="204"/>
      <c r="AQ92" s="57" t="s">
        <v>58</v>
      </c>
      <c r="AR92" s="31"/>
      <c r="AS92" s="58" t="s">
        <v>59</v>
      </c>
      <c r="AT92" s="59" t="s">
        <v>60</v>
      </c>
      <c r="AU92" s="59" t="s">
        <v>61</v>
      </c>
      <c r="AV92" s="59" t="s">
        <v>62</v>
      </c>
      <c r="AW92" s="59" t="s">
        <v>63</v>
      </c>
      <c r="AX92" s="59" t="s">
        <v>64</v>
      </c>
      <c r="AY92" s="59" t="s">
        <v>65</v>
      </c>
      <c r="AZ92" s="59" t="s">
        <v>66</v>
      </c>
      <c r="BA92" s="59" t="s">
        <v>67</v>
      </c>
      <c r="BB92" s="59" t="s">
        <v>68</v>
      </c>
      <c r="BC92" s="59" t="s">
        <v>69</v>
      </c>
      <c r="BD92" s="60" t="s">
        <v>70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71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12">
        <f>ROUND(AG95+SUM(AG98:AG102),2)</f>
        <v>0</v>
      </c>
      <c r="AH94" s="212"/>
      <c r="AI94" s="212"/>
      <c r="AJ94" s="212"/>
      <c r="AK94" s="212"/>
      <c r="AL94" s="212"/>
      <c r="AM94" s="212"/>
      <c r="AN94" s="213">
        <f t="shared" ref="AN94:AN102" si="0">SUM(AG94,AT94)</f>
        <v>0</v>
      </c>
      <c r="AO94" s="213"/>
      <c r="AP94" s="213"/>
      <c r="AQ94" s="66" t="s">
        <v>1</v>
      </c>
      <c r="AR94" s="62"/>
      <c r="AS94" s="67">
        <f>ROUND(AS95+SUM(AS98:AS102),2)</f>
        <v>0</v>
      </c>
      <c r="AT94" s="68">
        <f t="shared" ref="AT94:AT102" si="1">ROUND(SUM(AV94:AW94),2)</f>
        <v>0</v>
      </c>
      <c r="AU94" s="69">
        <f>ROUND(AU95+SUM(AU98:AU102),5)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ROUND(AZ95+SUM(AZ98:AZ102),2)</f>
        <v>0</v>
      </c>
      <c r="BA94" s="68">
        <f>ROUND(BA95+SUM(BA98:BA102),2)</f>
        <v>0</v>
      </c>
      <c r="BB94" s="68">
        <f>ROUND(BB95+SUM(BB98:BB102),2)</f>
        <v>0</v>
      </c>
      <c r="BC94" s="68">
        <f>ROUND(BC95+SUM(BC98:BC102),2)</f>
        <v>0</v>
      </c>
      <c r="BD94" s="70">
        <f>ROUND(BD95+SUM(BD98:BD102),2)</f>
        <v>0</v>
      </c>
      <c r="BS94" s="71" t="s">
        <v>72</v>
      </c>
      <c r="BT94" s="71" t="s">
        <v>73</v>
      </c>
      <c r="BU94" s="72" t="s">
        <v>74</v>
      </c>
      <c r="BV94" s="71" t="s">
        <v>75</v>
      </c>
      <c r="BW94" s="71" t="s">
        <v>5</v>
      </c>
      <c r="BX94" s="71" t="s">
        <v>76</v>
      </c>
      <c r="CL94" s="71" t="s">
        <v>1</v>
      </c>
    </row>
    <row r="95" spans="1:91" s="6" customFormat="1" ht="16.5" customHeight="1">
      <c r="B95" s="73"/>
      <c r="C95" s="74"/>
      <c r="D95" s="208" t="s">
        <v>77</v>
      </c>
      <c r="E95" s="208"/>
      <c r="F95" s="208"/>
      <c r="G95" s="208"/>
      <c r="H95" s="208"/>
      <c r="I95" s="75"/>
      <c r="J95" s="208" t="s">
        <v>78</v>
      </c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  <c r="AA95" s="208"/>
      <c r="AB95" s="208"/>
      <c r="AC95" s="208"/>
      <c r="AD95" s="208"/>
      <c r="AE95" s="208"/>
      <c r="AF95" s="208"/>
      <c r="AG95" s="205">
        <f>ROUND(SUM(AG96:AG97),2)</f>
        <v>0</v>
      </c>
      <c r="AH95" s="206"/>
      <c r="AI95" s="206"/>
      <c r="AJ95" s="206"/>
      <c r="AK95" s="206"/>
      <c r="AL95" s="206"/>
      <c r="AM95" s="206"/>
      <c r="AN95" s="207">
        <f t="shared" si="0"/>
        <v>0</v>
      </c>
      <c r="AO95" s="206"/>
      <c r="AP95" s="206"/>
      <c r="AQ95" s="76" t="s">
        <v>79</v>
      </c>
      <c r="AR95" s="73"/>
      <c r="AS95" s="77">
        <f>ROUND(SUM(AS96:AS97),2)</f>
        <v>0</v>
      </c>
      <c r="AT95" s="78">
        <f t="shared" si="1"/>
        <v>0</v>
      </c>
      <c r="AU95" s="79">
        <f>ROUND(SUM(AU96:AU97),5)</f>
        <v>0</v>
      </c>
      <c r="AV95" s="78">
        <f>ROUND(AZ95*L29,2)</f>
        <v>0</v>
      </c>
      <c r="AW95" s="78">
        <f>ROUND(BA95*L30,2)</f>
        <v>0</v>
      </c>
      <c r="AX95" s="78">
        <f>ROUND(BB95*L29,2)</f>
        <v>0</v>
      </c>
      <c r="AY95" s="78">
        <f>ROUND(BC95*L30,2)</f>
        <v>0</v>
      </c>
      <c r="AZ95" s="78">
        <f>ROUND(SUM(AZ96:AZ97),2)</f>
        <v>0</v>
      </c>
      <c r="BA95" s="78">
        <f>ROUND(SUM(BA96:BA97),2)</f>
        <v>0</v>
      </c>
      <c r="BB95" s="78">
        <f>ROUND(SUM(BB96:BB97),2)</f>
        <v>0</v>
      </c>
      <c r="BC95" s="78">
        <f>ROUND(SUM(BC96:BC97),2)</f>
        <v>0</v>
      </c>
      <c r="BD95" s="80">
        <f>ROUND(SUM(BD96:BD97),2)</f>
        <v>0</v>
      </c>
      <c r="BS95" s="81" t="s">
        <v>72</v>
      </c>
      <c r="BT95" s="81" t="s">
        <v>80</v>
      </c>
      <c r="BU95" s="81" t="s">
        <v>74</v>
      </c>
      <c r="BV95" s="81" t="s">
        <v>75</v>
      </c>
      <c r="BW95" s="81" t="s">
        <v>81</v>
      </c>
      <c r="BX95" s="81" t="s">
        <v>5</v>
      </c>
      <c r="CL95" s="81" t="s">
        <v>1</v>
      </c>
      <c r="CM95" s="81" t="s">
        <v>82</v>
      </c>
    </row>
    <row r="96" spans="1:91" s="3" customFormat="1" ht="16.5" customHeight="1">
      <c r="A96" s="82" t="s">
        <v>83</v>
      </c>
      <c r="B96" s="47"/>
      <c r="C96" s="9"/>
      <c r="D96" s="9"/>
      <c r="E96" s="211" t="s">
        <v>84</v>
      </c>
      <c r="F96" s="211"/>
      <c r="G96" s="211"/>
      <c r="H96" s="211"/>
      <c r="I96" s="211"/>
      <c r="J96" s="9"/>
      <c r="K96" s="211" t="s">
        <v>85</v>
      </c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09">
        <f>'02.1 - SO 02.1 Vodovod hl...'!J32</f>
        <v>0</v>
      </c>
      <c r="AH96" s="210"/>
      <c r="AI96" s="210"/>
      <c r="AJ96" s="210"/>
      <c r="AK96" s="210"/>
      <c r="AL96" s="210"/>
      <c r="AM96" s="210"/>
      <c r="AN96" s="209">
        <f t="shared" si="0"/>
        <v>0</v>
      </c>
      <c r="AO96" s="210"/>
      <c r="AP96" s="210"/>
      <c r="AQ96" s="83" t="s">
        <v>86</v>
      </c>
      <c r="AR96" s="47"/>
      <c r="AS96" s="84">
        <v>0</v>
      </c>
      <c r="AT96" s="85">
        <f t="shared" si="1"/>
        <v>0</v>
      </c>
      <c r="AU96" s="86">
        <f>'02.1 - SO 02.1 Vodovod hl...'!P128</f>
        <v>0</v>
      </c>
      <c r="AV96" s="85">
        <f>'02.1 - SO 02.1 Vodovod hl...'!J35</f>
        <v>0</v>
      </c>
      <c r="AW96" s="85">
        <f>'02.1 - SO 02.1 Vodovod hl...'!J36</f>
        <v>0</v>
      </c>
      <c r="AX96" s="85">
        <f>'02.1 - SO 02.1 Vodovod hl...'!J37</f>
        <v>0</v>
      </c>
      <c r="AY96" s="85">
        <f>'02.1 - SO 02.1 Vodovod hl...'!J38</f>
        <v>0</v>
      </c>
      <c r="AZ96" s="85">
        <f>'02.1 - SO 02.1 Vodovod hl...'!F35</f>
        <v>0</v>
      </c>
      <c r="BA96" s="85">
        <f>'02.1 - SO 02.1 Vodovod hl...'!F36</f>
        <v>0</v>
      </c>
      <c r="BB96" s="85">
        <f>'02.1 - SO 02.1 Vodovod hl...'!F37</f>
        <v>0</v>
      </c>
      <c r="BC96" s="85">
        <f>'02.1 - SO 02.1 Vodovod hl...'!F38</f>
        <v>0</v>
      </c>
      <c r="BD96" s="87">
        <f>'02.1 - SO 02.1 Vodovod hl...'!F39</f>
        <v>0</v>
      </c>
      <c r="BT96" s="24" t="s">
        <v>82</v>
      </c>
      <c r="BV96" s="24" t="s">
        <v>75</v>
      </c>
      <c r="BW96" s="24" t="s">
        <v>87</v>
      </c>
      <c r="BX96" s="24" t="s">
        <v>81</v>
      </c>
      <c r="CL96" s="24" t="s">
        <v>1</v>
      </c>
    </row>
    <row r="97" spans="1:91" s="3" customFormat="1" ht="16.5" customHeight="1">
      <c r="A97" s="82" t="s">
        <v>83</v>
      </c>
      <c r="B97" s="47"/>
      <c r="C97" s="9"/>
      <c r="D97" s="9"/>
      <c r="E97" s="211" t="s">
        <v>88</v>
      </c>
      <c r="F97" s="211"/>
      <c r="G97" s="211"/>
      <c r="H97" s="211"/>
      <c r="I97" s="211"/>
      <c r="J97" s="9"/>
      <c r="K97" s="211" t="s">
        <v>89</v>
      </c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F97" s="211"/>
      <c r="AG97" s="209">
        <f>'02.2 - SO 02.2 Vodovod be...'!J32</f>
        <v>0</v>
      </c>
      <c r="AH97" s="210"/>
      <c r="AI97" s="210"/>
      <c r="AJ97" s="210"/>
      <c r="AK97" s="210"/>
      <c r="AL97" s="210"/>
      <c r="AM97" s="210"/>
      <c r="AN97" s="209">
        <f t="shared" si="0"/>
        <v>0</v>
      </c>
      <c r="AO97" s="210"/>
      <c r="AP97" s="210"/>
      <c r="AQ97" s="83" t="s">
        <v>86</v>
      </c>
      <c r="AR97" s="47"/>
      <c r="AS97" s="84">
        <v>0</v>
      </c>
      <c r="AT97" s="85">
        <f t="shared" si="1"/>
        <v>0</v>
      </c>
      <c r="AU97" s="86">
        <f>'02.2 - SO 02.2 Vodovod be...'!P131</f>
        <v>0</v>
      </c>
      <c r="AV97" s="85">
        <f>'02.2 - SO 02.2 Vodovod be...'!J35</f>
        <v>0</v>
      </c>
      <c r="AW97" s="85">
        <f>'02.2 - SO 02.2 Vodovod be...'!J36</f>
        <v>0</v>
      </c>
      <c r="AX97" s="85">
        <f>'02.2 - SO 02.2 Vodovod be...'!J37</f>
        <v>0</v>
      </c>
      <c r="AY97" s="85">
        <f>'02.2 - SO 02.2 Vodovod be...'!J38</f>
        <v>0</v>
      </c>
      <c r="AZ97" s="85">
        <f>'02.2 - SO 02.2 Vodovod be...'!F35</f>
        <v>0</v>
      </c>
      <c r="BA97" s="85">
        <f>'02.2 - SO 02.2 Vodovod be...'!F36</f>
        <v>0</v>
      </c>
      <c r="BB97" s="85">
        <f>'02.2 - SO 02.2 Vodovod be...'!F37</f>
        <v>0</v>
      </c>
      <c r="BC97" s="85">
        <f>'02.2 - SO 02.2 Vodovod be...'!F38</f>
        <v>0</v>
      </c>
      <c r="BD97" s="87">
        <f>'02.2 - SO 02.2 Vodovod be...'!F39</f>
        <v>0</v>
      </c>
      <c r="BT97" s="24" t="s">
        <v>82</v>
      </c>
      <c r="BV97" s="24" t="s">
        <v>75</v>
      </c>
      <c r="BW97" s="24" t="s">
        <v>90</v>
      </c>
      <c r="BX97" s="24" t="s">
        <v>81</v>
      </c>
      <c r="CL97" s="24" t="s">
        <v>1</v>
      </c>
    </row>
    <row r="98" spans="1:91" s="6" customFormat="1" ht="16.5" customHeight="1">
      <c r="A98" s="82" t="s">
        <v>83</v>
      </c>
      <c r="B98" s="73"/>
      <c r="C98" s="74"/>
      <c r="D98" s="208" t="s">
        <v>91</v>
      </c>
      <c r="E98" s="208"/>
      <c r="F98" s="208"/>
      <c r="G98" s="208"/>
      <c r="H98" s="208"/>
      <c r="I98" s="75"/>
      <c r="J98" s="208" t="s">
        <v>92</v>
      </c>
      <c r="K98" s="208"/>
      <c r="L98" s="208"/>
      <c r="M98" s="208"/>
      <c r="N98" s="208"/>
      <c r="O98" s="208"/>
      <c r="P98" s="208"/>
      <c r="Q98" s="208"/>
      <c r="R98" s="208"/>
      <c r="S98" s="208"/>
      <c r="T98" s="208"/>
      <c r="U98" s="208"/>
      <c r="V98" s="208"/>
      <c r="W98" s="208"/>
      <c r="X98" s="208"/>
      <c r="Y98" s="208"/>
      <c r="Z98" s="208"/>
      <c r="AA98" s="208"/>
      <c r="AB98" s="208"/>
      <c r="AC98" s="208"/>
      <c r="AD98" s="208"/>
      <c r="AE98" s="208"/>
      <c r="AF98" s="208"/>
      <c r="AG98" s="207">
        <f>'04 - SO 04 Vodovodní příp...'!J30</f>
        <v>0</v>
      </c>
      <c r="AH98" s="206"/>
      <c r="AI98" s="206"/>
      <c r="AJ98" s="206"/>
      <c r="AK98" s="206"/>
      <c r="AL98" s="206"/>
      <c r="AM98" s="206"/>
      <c r="AN98" s="207">
        <f t="shared" si="0"/>
        <v>0</v>
      </c>
      <c r="AO98" s="206"/>
      <c r="AP98" s="206"/>
      <c r="AQ98" s="76" t="s">
        <v>79</v>
      </c>
      <c r="AR98" s="73"/>
      <c r="AS98" s="77">
        <v>0</v>
      </c>
      <c r="AT98" s="78">
        <f t="shared" si="1"/>
        <v>0</v>
      </c>
      <c r="AU98" s="79">
        <f>'04 - SO 04 Vodovodní příp...'!P124</f>
        <v>0</v>
      </c>
      <c r="AV98" s="78">
        <f>'04 - SO 04 Vodovodní příp...'!J33</f>
        <v>0</v>
      </c>
      <c r="AW98" s="78">
        <f>'04 - SO 04 Vodovodní příp...'!J34</f>
        <v>0</v>
      </c>
      <c r="AX98" s="78">
        <f>'04 - SO 04 Vodovodní příp...'!J35</f>
        <v>0</v>
      </c>
      <c r="AY98" s="78">
        <f>'04 - SO 04 Vodovodní příp...'!J36</f>
        <v>0</v>
      </c>
      <c r="AZ98" s="78">
        <f>'04 - SO 04 Vodovodní příp...'!F33</f>
        <v>0</v>
      </c>
      <c r="BA98" s="78">
        <f>'04 - SO 04 Vodovodní příp...'!F34</f>
        <v>0</v>
      </c>
      <c r="BB98" s="78">
        <f>'04 - SO 04 Vodovodní příp...'!F35</f>
        <v>0</v>
      </c>
      <c r="BC98" s="78">
        <f>'04 - SO 04 Vodovodní příp...'!F36</f>
        <v>0</v>
      </c>
      <c r="BD98" s="80">
        <f>'04 - SO 04 Vodovodní příp...'!F37</f>
        <v>0</v>
      </c>
      <c r="BT98" s="81" t="s">
        <v>80</v>
      </c>
      <c r="BV98" s="81" t="s">
        <v>75</v>
      </c>
      <c r="BW98" s="81" t="s">
        <v>93</v>
      </c>
      <c r="BX98" s="81" t="s">
        <v>5</v>
      </c>
      <c r="CL98" s="81" t="s">
        <v>1</v>
      </c>
      <c r="CM98" s="81" t="s">
        <v>82</v>
      </c>
    </row>
    <row r="99" spans="1:91" s="6" customFormat="1" ht="24.75" customHeight="1">
      <c r="A99" s="82" t="s">
        <v>83</v>
      </c>
      <c r="B99" s="73"/>
      <c r="C99" s="74"/>
      <c r="D99" s="208" t="s">
        <v>94</v>
      </c>
      <c r="E99" s="208"/>
      <c r="F99" s="208"/>
      <c r="G99" s="208"/>
      <c r="H99" s="208"/>
      <c r="I99" s="75"/>
      <c r="J99" s="208" t="s">
        <v>95</v>
      </c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07">
        <f>'05 - SO 05 Obnova povrchů...'!J30</f>
        <v>0</v>
      </c>
      <c r="AH99" s="206"/>
      <c r="AI99" s="206"/>
      <c r="AJ99" s="206"/>
      <c r="AK99" s="206"/>
      <c r="AL99" s="206"/>
      <c r="AM99" s="206"/>
      <c r="AN99" s="207">
        <f t="shared" si="0"/>
        <v>0</v>
      </c>
      <c r="AO99" s="206"/>
      <c r="AP99" s="206"/>
      <c r="AQ99" s="76" t="s">
        <v>79</v>
      </c>
      <c r="AR99" s="73"/>
      <c r="AS99" s="77">
        <v>0</v>
      </c>
      <c r="AT99" s="78">
        <f t="shared" si="1"/>
        <v>0</v>
      </c>
      <c r="AU99" s="79">
        <f>'05 - SO 05 Obnova povrchů...'!P124</f>
        <v>0</v>
      </c>
      <c r="AV99" s="78">
        <f>'05 - SO 05 Obnova povrchů...'!J33</f>
        <v>0</v>
      </c>
      <c r="AW99" s="78">
        <f>'05 - SO 05 Obnova povrchů...'!J34</f>
        <v>0</v>
      </c>
      <c r="AX99" s="78">
        <f>'05 - SO 05 Obnova povrchů...'!J35</f>
        <v>0</v>
      </c>
      <c r="AY99" s="78">
        <f>'05 - SO 05 Obnova povrchů...'!J36</f>
        <v>0</v>
      </c>
      <c r="AZ99" s="78">
        <f>'05 - SO 05 Obnova povrchů...'!F33</f>
        <v>0</v>
      </c>
      <c r="BA99" s="78">
        <f>'05 - SO 05 Obnova povrchů...'!F34</f>
        <v>0</v>
      </c>
      <c r="BB99" s="78">
        <f>'05 - SO 05 Obnova povrchů...'!F35</f>
        <v>0</v>
      </c>
      <c r="BC99" s="78">
        <f>'05 - SO 05 Obnova povrchů...'!F36</f>
        <v>0</v>
      </c>
      <c r="BD99" s="80">
        <f>'05 - SO 05 Obnova povrchů...'!F37</f>
        <v>0</v>
      </c>
      <c r="BT99" s="81" t="s">
        <v>80</v>
      </c>
      <c r="BV99" s="81" t="s">
        <v>75</v>
      </c>
      <c r="BW99" s="81" t="s">
        <v>96</v>
      </c>
      <c r="BX99" s="81" t="s">
        <v>5</v>
      </c>
      <c r="CL99" s="81" t="s">
        <v>1</v>
      </c>
      <c r="CM99" s="81" t="s">
        <v>82</v>
      </c>
    </row>
    <row r="100" spans="1:91" s="6" customFormat="1" ht="16.5" customHeight="1">
      <c r="A100" s="82" t="s">
        <v>83</v>
      </c>
      <c r="B100" s="73"/>
      <c r="C100" s="74"/>
      <c r="D100" s="208" t="s">
        <v>97</v>
      </c>
      <c r="E100" s="208"/>
      <c r="F100" s="208"/>
      <c r="G100" s="208"/>
      <c r="H100" s="208"/>
      <c r="I100" s="75"/>
      <c r="J100" s="208" t="s">
        <v>98</v>
      </c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7">
        <f>'06.2 - SO 06.2 Rušený vod...'!J30</f>
        <v>0</v>
      </c>
      <c r="AH100" s="206"/>
      <c r="AI100" s="206"/>
      <c r="AJ100" s="206"/>
      <c r="AK100" s="206"/>
      <c r="AL100" s="206"/>
      <c r="AM100" s="206"/>
      <c r="AN100" s="207">
        <f t="shared" si="0"/>
        <v>0</v>
      </c>
      <c r="AO100" s="206"/>
      <c r="AP100" s="206"/>
      <c r="AQ100" s="76" t="s">
        <v>79</v>
      </c>
      <c r="AR100" s="73"/>
      <c r="AS100" s="77">
        <v>0</v>
      </c>
      <c r="AT100" s="78">
        <f t="shared" si="1"/>
        <v>0</v>
      </c>
      <c r="AU100" s="79">
        <f>'06.2 - SO 06.2 Rušený vod...'!P120</f>
        <v>0</v>
      </c>
      <c r="AV100" s="78">
        <f>'06.2 - SO 06.2 Rušený vod...'!J33</f>
        <v>0</v>
      </c>
      <c r="AW100" s="78">
        <f>'06.2 - SO 06.2 Rušený vod...'!J34</f>
        <v>0</v>
      </c>
      <c r="AX100" s="78">
        <f>'06.2 - SO 06.2 Rušený vod...'!J35</f>
        <v>0</v>
      </c>
      <c r="AY100" s="78">
        <f>'06.2 - SO 06.2 Rušený vod...'!J36</f>
        <v>0</v>
      </c>
      <c r="AZ100" s="78">
        <f>'06.2 - SO 06.2 Rušený vod...'!F33</f>
        <v>0</v>
      </c>
      <c r="BA100" s="78">
        <f>'06.2 - SO 06.2 Rušený vod...'!F34</f>
        <v>0</v>
      </c>
      <c r="BB100" s="78">
        <f>'06.2 - SO 06.2 Rušený vod...'!F35</f>
        <v>0</v>
      </c>
      <c r="BC100" s="78">
        <f>'06.2 - SO 06.2 Rušený vod...'!F36</f>
        <v>0</v>
      </c>
      <c r="BD100" s="80">
        <f>'06.2 - SO 06.2 Rušený vod...'!F37</f>
        <v>0</v>
      </c>
      <c r="BT100" s="81" t="s">
        <v>80</v>
      </c>
      <c r="BV100" s="81" t="s">
        <v>75</v>
      </c>
      <c r="BW100" s="81" t="s">
        <v>99</v>
      </c>
      <c r="BX100" s="81" t="s">
        <v>5</v>
      </c>
      <c r="CL100" s="81" t="s">
        <v>1</v>
      </c>
      <c r="CM100" s="81" t="s">
        <v>82</v>
      </c>
    </row>
    <row r="101" spans="1:91" s="6" customFormat="1" ht="16.5" customHeight="1">
      <c r="A101" s="82" t="s">
        <v>83</v>
      </c>
      <c r="B101" s="73"/>
      <c r="C101" s="74"/>
      <c r="D101" s="208" t="s">
        <v>100</v>
      </c>
      <c r="E101" s="208"/>
      <c r="F101" s="208"/>
      <c r="G101" s="208"/>
      <c r="H101" s="208"/>
      <c r="I101" s="75"/>
      <c r="J101" s="208" t="s">
        <v>101</v>
      </c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7">
        <f>'101 - VRN'!J30</f>
        <v>0</v>
      </c>
      <c r="AH101" s="206"/>
      <c r="AI101" s="206"/>
      <c r="AJ101" s="206"/>
      <c r="AK101" s="206"/>
      <c r="AL101" s="206"/>
      <c r="AM101" s="206"/>
      <c r="AN101" s="207">
        <f t="shared" si="0"/>
        <v>0</v>
      </c>
      <c r="AO101" s="206"/>
      <c r="AP101" s="206"/>
      <c r="AQ101" s="76" t="s">
        <v>102</v>
      </c>
      <c r="AR101" s="73"/>
      <c r="AS101" s="77">
        <v>0</v>
      </c>
      <c r="AT101" s="78">
        <f t="shared" si="1"/>
        <v>0</v>
      </c>
      <c r="AU101" s="79">
        <f>'101 - VRN'!P117</f>
        <v>0</v>
      </c>
      <c r="AV101" s="78">
        <f>'101 - VRN'!J33</f>
        <v>0</v>
      </c>
      <c r="AW101" s="78">
        <f>'101 - VRN'!J34</f>
        <v>0</v>
      </c>
      <c r="AX101" s="78">
        <f>'101 - VRN'!J35</f>
        <v>0</v>
      </c>
      <c r="AY101" s="78">
        <f>'101 - VRN'!J36</f>
        <v>0</v>
      </c>
      <c r="AZ101" s="78">
        <f>'101 - VRN'!F33</f>
        <v>0</v>
      </c>
      <c r="BA101" s="78">
        <f>'101 - VRN'!F34</f>
        <v>0</v>
      </c>
      <c r="BB101" s="78">
        <f>'101 - VRN'!F35</f>
        <v>0</v>
      </c>
      <c r="BC101" s="78">
        <f>'101 - VRN'!F36</f>
        <v>0</v>
      </c>
      <c r="BD101" s="80">
        <f>'101 - VRN'!F37</f>
        <v>0</v>
      </c>
      <c r="BT101" s="81" t="s">
        <v>80</v>
      </c>
      <c r="BV101" s="81" t="s">
        <v>75</v>
      </c>
      <c r="BW101" s="81" t="s">
        <v>103</v>
      </c>
      <c r="BX101" s="81" t="s">
        <v>5</v>
      </c>
      <c r="CL101" s="81" t="s">
        <v>1</v>
      </c>
      <c r="CM101" s="81" t="s">
        <v>82</v>
      </c>
    </row>
    <row r="102" spans="1:91" s="6" customFormat="1" ht="16.5" customHeight="1">
      <c r="A102" s="82" t="s">
        <v>83</v>
      </c>
      <c r="B102" s="73"/>
      <c r="C102" s="74"/>
      <c r="D102" s="208" t="s">
        <v>104</v>
      </c>
      <c r="E102" s="208"/>
      <c r="F102" s="208"/>
      <c r="G102" s="208"/>
      <c r="H102" s="208"/>
      <c r="I102" s="75"/>
      <c r="J102" s="208" t="s">
        <v>105</v>
      </c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7">
        <f>'102 - ON'!J30</f>
        <v>0</v>
      </c>
      <c r="AH102" s="206"/>
      <c r="AI102" s="206"/>
      <c r="AJ102" s="206"/>
      <c r="AK102" s="206"/>
      <c r="AL102" s="206"/>
      <c r="AM102" s="206"/>
      <c r="AN102" s="207">
        <f t="shared" si="0"/>
        <v>0</v>
      </c>
      <c r="AO102" s="206"/>
      <c r="AP102" s="206"/>
      <c r="AQ102" s="76" t="s">
        <v>106</v>
      </c>
      <c r="AR102" s="73"/>
      <c r="AS102" s="88">
        <v>0</v>
      </c>
      <c r="AT102" s="89">
        <f t="shared" si="1"/>
        <v>0</v>
      </c>
      <c r="AU102" s="90">
        <f>'102 - ON'!P118</f>
        <v>0</v>
      </c>
      <c r="AV102" s="89">
        <f>'102 - ON'!J33</f>
        <v>0</v>
      </c>
      <c r="AW102" s="89">
        <f>'102 - ON'!J34</f>
        <v>0</v>
      </c>
      <c r="AX102" s="89">
        <f>'102 - ON'!J35</f>
        <v>0</v>
      </c>
      <c r="AY102" s="89">
        <f>'102 - ON'!J36</f>
        <v>0</v>
      </c>
      <c r="AZ102" s="89">
        <f>'102 - ON'!F33</f>
        <v>0</v>
      </c>
      <c r="BA102" s="89">
        <f>'102 - ON'!F34</f>
        <v>0</v>
      </c>
      <c r="BB102" s="89">
        <f>'102 - ON'!F35</f>
        <v>0</v>
      </c>
      <c r="BC102" s="89">
        <f>'102 - ON'!F36</f>
        <v>0</v>
      </c>
      <c r="BD102" s="91">
        <f>'102 - ON'!F37</f>
        <v>0</v>
      </c>
      <c r="BT102" s="81" t="s">
        <v>80</v>
      </c>
      <c r="BV102" s="81" t="s">
        <v>75</v>
      </c>
      <c r="BW102" s="81" t="s">
        <v>107</v>
      </c>
      <c r="BX102" s="81" t="s">
        <v>5</v>
      </c>
      <c r="CL102" s="81" t="s">
        <v>1</v>
      </c>
      <c r="CM102" s="81" t="s">
        <v>82</v>
      </c>
    </row>
    <row r="103" spans="1:91" s="1" customFormat="1" ht="30" customHeight="1">
      <c r="B103" s="31"/>
      <c r="AR103" s="31"/>
    </row>
    <row r="104" spans="1:91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31"/>
    </row>
  </sheetData>
  <sheetProtection algorithmName="SHA-512" hashValue="IVtbsf8xfeeVM1hr2nYNxj4jhmOC2Ffb/VK5s5+W8M8erJzSMdzXSgYV49F3FDQYrHTUXle3YWpBVREr5JIgTA==" saltValue="CpKfD5cCMXjd4hVqKf3ciRVw+cmAxwEtbETVXhphTFFKn8Nta19vkFLELqeAQ6ORLpVtbK7BDR9bgxITzKau9Q==" spinCount="100000" sheet="1" objects="1" scenarios="1" formatColumns="0" formatRows="0"/>
  <mergeCells count="70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N102:AP102"/>
    <mergeCell ref="AG102:AM102"/>
    <mergeCell ref="D102:H102"/>
    <mergeCell ref="J102:AF102"/>
    <mergeCell ref="AG94:AM94"/>
    <mergeCell ref="AN94:AP94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G98:AM98"/>
    <mergeCell ref="AN98:AP98"/>
    <mergeCell ref="D98:H98"/>
    <mergeCell ref="J98:AF98"/>
    <mergeCell ref="AN99:AP99"/>
    <mergeCell ref="AG99:AM99"/>
    <mergeCell ref="D99:H99"/>
    <mergeCell ref="J99:AF99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L85:AJ85"/>
    <mergeCell ref="AM87:AN87"/>
    <mergeCell ref="AS89:AT91"/>
    <mergeCell ref="AM89:AP89"/>
    <mergeCell ref="AM90:AP90"/>
  </mergeCells>
  <hyperlinks>
    <hyperlink ref="A96" location="'02.1 - SO 02.1 Vodovod hl...'!C2" display="/" xr:uid="{00000000-0004-0000-0000-000000000000}"/>
    <hyperlink ref="A97" location="'02.2 - SO 02.2 Vodovod be...'!C2" display="/" xr:uid="{00000000-0004-0000-0000-000001000000}"/>
    <hyperlink ref="A98" location="'04 - SO 04 Vodovodní příp...'!C2" display="/" xr:uid="{00000000-0004-0000-0000-000002000000}"/>
    <hyperlink ref="A99" location="'05 - SO 05 Obnova povrchů...'!C2" display="/" xr:uid="{00000000-0004-0000-0000-000003000000}"/>
    <hyperlink ref="A100" location="'06.2 - SO 06.2 Rušený vod...'!C2" display="/" xr:uid="{00000000-0004-0000-0000-000004000000}"/>
    <hyperlink ref="A101" location="'101 - VRN'!C2" display="/" xr:uid="{00000000-0004-0000-0000-000005000000}"/>
    <hyperlink ref="A102" location="'102 - ON'!C2" display="/" xr:uid="{00000000-0004-0000-0000-00000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66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AT2" s="16" t="s">
        <v>87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108</v>
      </c>
      <c r="L4" s="19"/>
      <c r="M4" s="92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33" t="str">
        <f>'Rekapitulace stavby'!K6</f>
        <v>Obnova vodovodních řadů  ul. Albertov a okolí, Praha 2, II. etapa (1/4/S61/00)</v>
      </c>
      <c r="F7" s="234"/>
      <c r="G7" s="234"/>
      <c r="H7" s="234"/>
      <c r="L7" s="19"/>
    </row>
    <row r="8" spans="2:46" ht="12" customHeight="1">
      <c r="B8" s="19"/>
      <c r="D8" s="26" t="s">
        <v>109</v>
      </c>
      <c r="L8" s="19"/>
    </row>
    <row r="9" spans="2:46" s="1" customFormat="1" ht="16.5" customHeight="1">
      <c r="B9" s="31"/>
      <c r="E9" s="233" t="s">
        <v>110</v>
      </c>
      <c r="F9" s="235"/>
      <c r="G9" s="235"/>
      <c r="H9" s="235"/>
      <c r="L9" s="31"/>
    </row>
    <row r="10" spans="2:46" s="1" customFormat="1" ht="12" customHeight="1">
      <c r="B10" s="31"/>
      <c r="D10" s="26" t="s">
        <v>111</v>
      </c>
      <c r="L10" s="31"/>
    </row>
    <row r="11" spans="2:46" s="1" customFormat="1" ht="16.5" customHeight="1">
      <c r="B11" s="31"/>
      <c r="E11" s="191" t="s">
        <v>112</v>
      </c>
      <c r="F11" s="235"/>
      <c r="G11" s="235"/>
      <c r="H11" s="235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2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26" t="s">
        <v>22</v>
      </c>
      <c r="J14" s="51" t="str">
        <f>'Rekapitulace stavby'!AN8</f>
        <v>12. 5. 2025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24</v>
      </c>
      <c r="I16" s="2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2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36" t="str">
        <f>'Rekapitulace stavby'!E14</f>
        <v>Vyplň údaj</v>
      </c>
      <c r="F20" s="217"/>
      <c r="G20" s="217"/>
      <c r="H20" s="217"/>
      <c r="I20" s="2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2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31</v>
      </c>
      <c r="I25" s="2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32</v>
      </c>
      <c r="L28" s="31"/>
    </row>
    <row r="29" spans="2:12" s="7" customFormat="1" ht="16.5" customHeight="1">
      <c r="B29" s="93"/>
      <c r="E29" s="222" t="s">
        <v>1</v>
      </c>
      <c r="F29" s="222"/>
      <c r="G29" s="222"/>
      <c r="H29" s="222"/>
      <c r="L29" s="93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25.35" customHeight="1">
      <c r="B32" s="31"/>
      <c r="D32" s="94" t="s">
        <v>33</v>
      </c>
      <c r="J32" s="65">
        <f>ROUND(J128,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52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34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ROUND((SUM(BE128:BE663)),  2)</f>
        <v>0</v>
      </c>
      <c r="I35" s="95">
        <v>0.21</v>
      </c>
      <c r="J35" s="85">
        <f>ROUND(((SUM(BE128:BE663))*I35),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ROUND((SUM(BF128:BF663)),  2)</f>
        <v>0</v>
      </c>
      <c r="I36" s="95">
        <v>0.12</v>
      </c>
      <c r="J36" s="85">
        <f>ROUND(((SUM(BF128:BF663))*I36),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ROUND((SUM(BG128:BG663)),  2)</f>
        <v>0</v>
      </c>
      <c r="I37" s="95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ROUND((SUM(BH128:BH663)),  2)</f>
        <v>0</v>
      </c>
      <c r="I38" s="95">
        <v>0.12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ROUND((SUM(BI128:BI663)),  2)</f>
        <v>0</v>
      </c>
      <c r="I39" s="95">
        <v>0</v>
      </c>
      <c r="J39" s="85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6"/>
      <c r="D41" s="97" t="s">
        <v>43</v>
      </c>
      <c r="E41" s="56"/>
      <c r="F41" s="56"/>
      <c r="G41" s="98" t="s">
        <v>44</v>
      </c>
      <c r="H41" s="99" t="s">
        <v>45</v>
      </c>
      <c r="I41" s="56"/>
      <c r="J41" s="100">
        <f>SUM(J32:J39)</f>
        <v>0</v>
      </c>
      <c r="K41" s="101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02" t="s">
        <v>49</v>
      </c>
      <c r="G61" s="42" t="s">
        <v>48</v>
      </c>
      <c r="H61" s="33"/>
      <c r="I61" s="33"/>
      <c r="J61" s="10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02" t="s">
        <v>49</v>
      </c>
      <c r="G76" s="42" t="s">
        <v>48</v>
      </c>
      <c r="H76" s="33"/>
      <c r="I76" s="33"/>
      <c r="J76" s="10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12" s="1" customFormat="1" ht="24.95" customHeight="1">
      <c r="B82" s="31"/>
      <c r="C82" s="20" t="s">
        <v>113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16</v>
      </c>
      <c r="L84" s="31"/>
    </row>
    <row r="85" spans="2:12" s="1" customFormat="1" ht="26.25" customHeight="1">
      <c r="B85" s="31"/>
      <c r="E85" s="233" t="str">
        <f>E7</f>
        <v>Obnova vodovodních řadů  ul. Albertov a okolí, Praha 2, II. etapa (1/4/S61/00)</v>
      </c>
      <c r="F85" s="234"/>
      <c r="G85" s="234"/>
      <c r="H85" s="234"/>
      <c r="L85" s="31"/>
    </row>
    <row r="86" spans="2:12" ht="12" customHeight="1">
      <c r="B86" s="19"/>
      <c r="C86" s="26" t="s">
        <v>109</v>
      </c>
      <c r="L86" s="19"/>
    </row>
    <row r="87" spans="2:12" s="1" customFormat="1" ht="16.5" customHeight="1">
      <c r="B87" s="31"/>
      <c r="E87" s="233" t="s">
        <v>110</v>
      </c>
      <c r="F87" s="235"/>
      <c r="G87" s="235"/>
      <c r="H87" s="235"/>
      <c r="L87" s="31"/>
    </row>
    <row r="88" spans="2:12" s="1" customFormat="1" ht="12" customHeight="1">
      <c r="B88" s="31"/>
      <c r="C88" s="26" t="s">
        <v>111</v>
      </c>
      <c r="L88" s="31"/>
    </row>
    <row r="89" spans="2:12" s="1" customFormat="1" ht="16.5" customHeight="1">
      <c r="B89" s="31"/>
      <c r="E89" s="191" t="str">
        <f>E11</f>
        <v>02.1 - SO 02.1 Vodovod hloubený</v>
      </c>
      <c r="F89" s="235"/>
      <c r="G89" s="235"/>
      <c r="H89" s="235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26" t="s">
        <v>22</v>
      </c>
      <c r="J91" s="51" t="str">
        <f>IF(J14="","",J14)</f>
        <v>12. 5. 2025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2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31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04" t="s">
        <v>114</v>
      </c>
      <c r="D96" s="96"/>
      <c r="E96" s="96"/>
      <c r="F96" s="96"/>
      <c r="G96" s="96"/>
      <c r="H96" s="96"/>
      <c r="I96" s="96"/>
      <c r="J96" s="105" t="s">
        <v>115</v>
      </c>
      <c r="K96" s="96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06" t="s">
        <v>116</v>
      </c>
      <c r="J98" s="65">
        <f>J128</f>
        <v>0</v>
      </c>
      <c r="L98" s="31"/>
      <c r="AU98" s="16" t="s">
        <v>117</v>
      </c>
    </row>
    <row r="99" spans="2:47" s="8" customFormat="1" ht="24.95" customHeight="1">
      <c r="B99" s="107"/>
      <c r="D99" s="108" t="s">
        <v>118</v>
      </c>
      <c r="E99" s="109"/>
      <c r="F99" s="109"/>
      <c r="G99" s="109"/>
      <c r="H99" s="109"/>
      <c r="I99" s="109"/>
      <c r="J99" s="110">
        <f>J129</f>
        <v>0</v>
      </c>
      <c r="L99" s="107"/>
    </row>
    <row r="100" spans="2:47" s="9" customFormat="1" ht="19.899999999999999" customHeight="1">
      <c r="B100" s="111"/>
      <c r="D100" s="112" t="s">
        <v>119</v>
      </c>
      <c r="E100" s="113"/>
      <c r="F100" s="113"/>
      <c r="G100" s="113"/>
      <c r="H100" s="113"/>
      <c r="I100" s="113"/>
      <c r="J100" s="114">
        <f>J130</f>
        <v>0</v>
      </c>
      <c r="L100" s="111"/>
    </row>
    <row r="101" spans="2:47" s="9" customFormat="1" ht="19.899999999999999" customHeight="1">
      <c r="B101" s="111"/>
      <c r="D101" s="112" t="s">
        <v>120</v>
      </c>
      <c r="E101" s="113"/>
      <c r="F101" s="113"/>
      <c r="G101" s="113"/>
      <c r="H101" s="113"/>
      <c r="I101" s="113"/>
      <c r="J101" s="114">
        <f>J231</f>
        <v>0</v>
      </c>
      <c r="L101" s="111"/>
    </row>
    <row r="102" spans="2:47" s="9" customFormat="1" ht="19.899999999999999" customHeight="1">
      <c r="B102" s="111"/>
      <c r="D102" s="112" t="s">
        <v>121</v>
      </c>
      <c r="E102" s="113"/>
      <c r="F102" s="113"/>
      <c r="G102" s="113"/>
      <c r="H102" s="113"/>
      <c r="I102" s="113"/>
      <c r="J102" s="114">
        <f>J254</f>
        <v>0</v>
      </c>
      <c r="L102" s="111"/>
    </row>
    <row r="103" spans="2:47" s="9" customFormat="1" ht="19.899999999999999" customHeight="1">
      <c r="B103" s="111"/>
      <c r="D103" s="112" t="s">
        <v>122</v>
      </c>
      <c r="E103" s="113"/>
      <c r="F103" s="113"/>
      <c r="G103" s="113"/>
      <c r="H103" s="113"/>
      <c r="I103" s="113"/>
      <c r="J103" s="114">
        <f>J602</f>
        <v>0</v>
      </c>
      <c r="L103" s="111"/>
    </row>
    <row r="104" spans="2:47" s="9" customFormat="1" ht="19.899999999999999" customHeight="1">
      <c r="B104" s="111"/>
      <c r="D104" s="112" t="s">
        <v>123</v>
      </c>
      <c r="E104" s="113"/>
      <c r="F104" s="113"/>
      <c r="G104" s="113"/>
      <c r="H104" s="113"/>
      <c r="I104" s="113"/>
      <c r="J104" s="114">
        <f>J656</f>
        <v>0</v>
      </c>
      <c r="L104" s="111"/>
    </row>
    <row r="105" spans="2:47" s="8" customFormat="1" ht="24.95" customHeight="1">
      <c r="B105" s="107"/>
      <c r="D105" s="108" t="s">
        <v>124</v>
      </c>
      <c r="E105" s="109"/>
      <c r="F105" s="109"/>
      <c r="G105" s="109"/>
      <c r="H105" s="109"/>
      <c r="I105" s="109"/>
      <c r="J105" s="110">
        <f>J659</f>
        <v>0</v>
      </c>
      <c r="L105" s="107"/>
    </row>
    <row r="106" spans="2:47" s="9" customFormat="1" ht="19.899999999999999" customHeight="1">
      <c r="B106" s="111"/>
      <c r="D106" s="112" t="s">
        <v>125</v>
      </c>
      <c r="E106" s="113"/>
      <c r="F106" s="113"/>
      <c r="G106" s="113"/>
      <c r="H106" s="113"/>
      <c r="I106" s="113"/>
      <c r="J106" s="114">
        <f>J660</f>
        <v>0</v>
      </c>
      <c r="L106" s="111"/>
    </row>
    <row r="107" spans="2:47" s="1" customFormat="1" ht="21.75" customHeight="1">
      <c r="B107" s="31"/>
      <c r="L107" s="31"/>
    </row>
    <row r="108" spans="2:47" s="1" customFormat="1" ht="6.95" customHeight="1"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31"/>
    </row>
    <row r="112" spans="2:47" s="1" customFormat="1" ht="6.95" customHeight="1">
      <c r="B112" s="45"/>
      <c r="C112" s="46"/>
      <c r="D112" s="46"/>
      <c r="E112" s="46"/>
      <c r="F112" s="46"/>
      <c r="G112" s="46"/>
      <c r="H112" s="46"/>
      <c r="I112" s="46"/>
      <c r="J112" s="46"/>
      <c r="K112" s="46"/>
      <c r="L112" s="31"/>
    </row>
    <row r="113" spans="2:63" s="1" customFormat="1" ht="24.95" customHeight="1">
      <c r="B113" s="31"/>
      <c r="C113" s="20" t="s">
        <v>126</v>
      </c>
      <c r="L113" s="31"/>
    </row>
    <row r="114" spans="2:63" s="1" customFormat="1" ht="6.95" customHeight="1">
      <c r="B114" s="31"/>
      <c r="L114" s="31"/>
    </row>
    <row r="115" spans="2:63" s="1" customFormat="1" ht="12" customHeight="1">
      <c r="B115" s="31"/>
      <c r="C115" s="26" t="s">
        <v>16</v>
      </c>
      <c r="L115" s="31"/>
    </row>
    <row r="116" spans="2:63" s="1" customFormat="1" ht="26.25" customHeight="1">
      <c r="B116" s="31"/>
      <c r="E116" s="233" t="str">
        <f>E7</f>
        <v>Obnova vodovodních řadů  ul. Albertov a okolí, Praha 2, II. etapa (1/4/S61/00)</v>
      </c>
      <c r="F116" s="234"/>
      <c r="G116" s="234"/>
      <c r="H116" s="234"/>
      <c r="L116" s="31"/>
    </row>
    <row r="117" spans="2:63" ht="12" customHeight="1">
      <c r="B117" s="19"/>
      <c r="C117" s="26" t="s">
        <v>109</v>
      </c>
      <c r="L117" s="19"/>
    </row>
    <row r="118" spans="2:63" s="1" customFormat="1" ht="16.5" customHeight="1">
      <c r="B118" s="31"/>
      <c r="E118" s="233" t="s">
        <v>110</v>
      </c>
      <c r="F118" s="235"/>
      <c r="G118" s="235"/>
      <c r="H118" s="235"/>
      <c r="L118" s="31"/>
    </row>
    <row r="119" spans="2:63" s="1" customFormat="1" ht="12" customHeight="1">
      <c r="B119" s="31"/>
      <c r="C119" s="26" t="s">
        <v>111</v>
      </c>
      <c r="L119" s="31"/>
    </row>
    <row r="120" spans="2:63" s="1" customFormat="1" ht="16.5" customHeight="1">
      <c r="B120" s="31"/>
      <c r="E120" s="191" t="str">
        <f>E11</f>
        <v>02.1 - SO 02.1 Vodovod hloubený</v>
      </c>
      <c r="F120" s="235"/>
      <c r="G120" s="235"/>
      <c r="H120" s="235"/>
      <c r="L120" s="31"/>
    </row>
    <row r="121" spans="2:63" s="1" customFormat="1" ht="6.95" customHeight="1">
      <c r="B121" s="31"/>
      <c r="L121" s="31"/>
    </row>
    <row r="122" spans="2:63" s="1" customFormat="1" ht="12" customHeight="1">
      <c r="B122" s="31"/>
      <c r="C122" s="26" t="s">
        <v>20</v>
      </c>
      <c r="F122" s="24" t="str">
        <f>F14</f>
        <v xml:space="preserve"> </v>
      </c>
      <c r="I122" s="26" t="s">
        <v>22</v>
      </c>
      <c r="J122" s="51" t="str">
        <f>IF(J14="","",J14)</f>
        <v>12. 5. 2025</v>
      </c>
      <c r="L122" s="31"/>
    </row>
    <row r="123" spans="2:63" s="1" customFormat="1" ht="6.95" customHeight="1">
      <c r="B123" s="31"/>
      <c r="L123" s="31"/>
    </row>
    <row r="124" spans="2:63" s="1" customFormat="1" ht="15.2" customHeight="1">
      <c r="B124" s="31"/>
      <c r="C124" s="26" t="s">
        <v>24</v>
      </c>
      <c r="F124" s="24" t="str">
        <f>E17</f>
        <v xml:space="preserve"> </v>
      </c>
      <c r="I124" s="26" t="s">
        <v>29</v>
      </c>
      <c r="J124" s="29" t="str">
        <f>E23</f>
        <v xml:space="preserve"> </v>
      </c>
      <c r="L124" s="31"/>
    </row>
    <row r="125" spans="2:63" s="1" customFormat="1" ht="15.2" customHeight="1">
      <c r="B125" s="31"/>
      <c r="C125" s="26" t="s">
        <v>27</v>
      </c>
      <c r="F125" s="24" t="str">
        <f>IF(E20="","",E20)</f>
        <v>Vyplň údaj</v>
      </c>
      <c r="I125" s="26" t="s">
        <v>31</v>
      </c>
      <c r="J125" s="29" t="str">
        <f>E26</f>
        <v xml:space="preserve"> </v>
      </c>
      <c r="L125" s="31"/>
    </row>
    <row r="126" spans="2:63" s="1" customFormat="1" ht="10.35" customHeight="1">
      <c r="B126" s="31"/>
      <c r="L126" s="31"/>
    </row>
    <row r="127" spans="2:63" s="10" customFormat="1" ht="29.25" customHeight="1">
      <c r="B127" s="115"/>
      <c r="C127" s="116" t="s">
        <v>127</v>
      </c>
      <c r="D127" s="117" t="s">
        <v>58</v>
      </c>
      <c r="E127" s="117" t="s">
        <v>54</v>
      </c>
      <c r="F127" s="117" t="s">
        <v>55</v>
      </c>
      <c r="G127" s="117" t="s">
        <v>128</v>
      </c>
      <c r="H127" s="117" t="s">
        <v>129</v>
      </c>
      <c r="I127" s="117" t="s">
        <v>130</v>
      </c>
      <c r="J127" s="118" t="s">
        <v>115</v>
      </c>
      <c r="K127" s="119" t="s">
        <v>131</v>
      </c>
      <c r="L127" s="115"/>
      <c r="M127" s="58" t="s">
        <v>1</v>
      </c>
      <c r="N127" s="59" t="s">
        <v>37</v>
      </c>
      <c r="O127" s="59" t="s">
        <v>132</v>
      </c>
      <c r="P127" s="59" t="s">
        <v>133</v>
      </c>
      <c r="Q127" s="59" t="s">
        <v>134</v>
      </c>
      <c r="R127" s="59" t="s">
        <v>135</v>
      </c>
      <c r="S127" s="59" t="s">
        <v>136</v>
      </c>
      <c r="T127" s="60" t="s">
        <v>137</v>
      </c>
    </row>
    <row r="128" spans="2:63" s="1" customFormat="1" ht="22.9" customHeight="1">
      <c r="B128" s="31"/>
      <c r="C128" s="63" t="s">
        <v>138</v>
      </c>
      <c r="J128" s="120">
        <f>BK128</f>
        <v>0</v>
      </c>
      <c r="L128" s="31"/>
      <c r="M128" s="61"/>
      <c r="N128" s="52"/>
      <c r="O128" s="52"/>
      <c r="P128" s="121">
        <f>P129+P659</f>
        <v>0</v>
      </c>
      <c r="Q128" s="52"/>
      <c r="R128" s="121">
        <f>R129+R659</f>
        <v>174.02249196560007</v>
      </c>
      <c r="S128" s="52"/>
      <c r="T128" s="122">
        <f>T129+T659</f>
        <v>2.0702799999999999</v>
      </c>
      <c r="AT128" s="16" t="s">
        <v>72</v>
      </c>
      <c r="AU128" s="16" t="s">
        <v>117</v>
      </c>
      <c r="BK128" s="123">
        <f>BK129+BK659</f>
        <v>0</v>
      </c>
    </row>
    <row r="129" spans="2:65" s="11" customFormat="1" ht="25.9" customHeight="1">
      <c r="B129" s="124"/>
      <c r="D129" s="125" t="s">
        <v>72</v>
      </c>
      <c r="E129" s="126" t="s">
        <v>139</v>
      </c>
      <c r="F129" s="126" t="s">
        <v>140</v>
      </c>
      <c r="I129" s="127"/>
      <c r="J129" s="128">
        <f>BK129</f>
        <v>0</v>
      </c>
      <c r="L129" s="124"/>
      <c r="M129" s="129"/>
      <c r="P129" s="130">
        <f>P130+P231+P254+P602+P656</f>
        <v>0</v>
      </c>
      <c r="R129" s="130">
        <f>R130+R231+R254+R602+R656</f>
        <v>174.02249196560007</v>
      </c>
      <c r="T129" s="131">
        <f>T130+T231+T254+T602+T656</f>
        <v>2.0702799999999999</v>
      </c>
      <c r="AR129" s="125" t="s">
        <v>80</v>
      </c>
      <c r="AT129" s="132" t="s">
        <v>72</v>
      </c>
      <c r="AU129" s="132" t="s">
        <v>73</v>
      </c>
      <c r="AY129" s="125" t="s">
        <v>141</v>
      </c>
      <c r="BK129" s="133">
        <f>BK130+BK231+BK254+BK602+BK656</f>
        <v>0</v>
      </c>
    </row>
    <row r="130" spans="2:65" s="11" customFormat="1" ht="22.9" customHeight="1">
      <c r="B130" s="124"/>
      <c r="D130" s="125" t="s">
        <v>72</v>
      </c>
      <c r="E130" s="134" t="s">
        <v>80</v>
      </c>
      <c r="F130" s="134" t="s">
        <v>142</v>
      </c>
      <c r="I130" s="127"/>
      <c r="J130" s="135">
        <f>BK130</f>
        <v>0</v>
      </c>
      <c r="L130" s="124"/>
      <c r="M130" s="129"/>
      <c r="P130" s="130">
        <f>SUM(P131:P230)</f>
        <v>0</v>
      </c>
      <c r="R130" s="130">
        <f>SUM(R131:R230)</f>
        <v>13.699616219999999</v>
      </c>
      <c r="T130" s="131">
        <f>SUM(T131:T230)</f>
        <v>0</v>
      </c>
      <c r="AR130" s="125" t="s">
        <v>80</v>
      </c>
      <c r="AT130" s="132" t="s">
        <v>72</v>
      </c>
      <c r="AU130" s="132" t="s">
        <v>80</v>
      </c>
      <c r="AY130" s="125" t="s">
        <v>141</v>
      </c>
      <c r="BK130" s="133">
        <f>SUM(BK131:BK230)</f>
        <v>0</v>
      </c>
    </row>
    <row r="131" spans="2:65" s="1" customFormat="1" ht="16.5" customHeight="1">
      <c r="B131" s="31"/>
      <c r="C131" s="136" t="s">
        <v>80</v>
      </c>
      <c r="D131" s="136" t="s">
        <v>143</v>
      </c>
      <c r="E131" s="137" t="s">
        <v>144</v>
      </c>
      <c r="F131" s="138" t="s">
        <v>145</v>
      </c>
      <c r="G131" s="139" t="s">
        <v>146</v>
      </c>
      <c r="H131" s="140">
        <v>1</v>
      </c>
      <c r="I131" s="141"/>
      <c r="J131" s="142">
        <f>ROUND(I131*H131,2)</f>
        <v>0</v>
      </c>
      <c r="K131" s="143"/>
      <c r="L131" s="31"/>
      <c r="M131" s="144" t="s">
        <v>1</v>
      </c>
      <c r="N131" s="145" t="s">
        <v>38</v>
      </c>
      <c r="P131" s="146">
        <f>O131*H131</f>
        <v>0</v>
      </c>
      <c r="Q131" s="146">
        <v>3.0000000000000001E-5</v>
      </c>
      <c r="R131" s="146">
        <f>Q131*H131</f>
        <v>3.0000000000000001E-5</v>
      </c>
      <c r="S131" s="146">
        <v>0</v>
      </c>
      <c r="T131" s="147">
        <f>S131*H131</f>
        <v>0</v>
      </c>
      <c r="AR131" s="148" t="s">
        <v>147</v>
      </c>
      <c r="AT131" s="148" t="s">
        <v>143</v>
      </c>
      <c r="AU131" s="148" t="s">
        <v>82</v>
      </c>
      <c r="AY131" s="16" t="s">
        <v>141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6" t="s">
        <v>80</v>
      </c>
      <c r="BK131" s="149">
        <f>ROUND(I131*H131,2)</f>
        <v>0</v>
      </c>
      <c r="BL131" s="16" t="s">
        <v>147</v>
      </c>
      <c r="BM131" s="148" t="s">
        <v>148</v>
      </c>
    </row>
    <row r="132" spans="2:65" s="12" customFormat="1" ht="11.25">
      <c r="B132" s="150"/>
      <c r="D132" s="151" t="s">
        <v>149</v>
      </c>
      <c r="E132" s="152" t="s">
        <v>1</v>
      </c>
      <c r="F132" s="153" t="s">
        <v>80</v>
      </c>
      <c r="H132" s="154">
        <v>1</v>
      </c>
      <c r="I132" s="155"/>
      <c r="L132" s="150"/>
      <c r="M132" s="156"/>
      <c r="T132" s="157"/>
      <c r="AT132" s="152" t="s">
        <v>149</v>
      </c>
      <c r="AU132" s="152" t="s">
        <v>82</v>
      </c>
      <c r="AV132" s="12" t="s">
        <v>82</v>
      </c>
      <c r="AW132" s="12" t="s">
        <v>30</v>
      </c>
      <c r="AX132" s="12" t="s">
        <v>73</v>
      </c>
      <c r="AY132" s="152" t="s">
        <v>141</v>
      </c>
    </row>
    <row r="133" spans="2:65" s="13" customFormat="1" ht="11.25">
      <c r="B133" s="158"/>
      <c r="D133" s="151" t="s">
        <v>149</v>
      </c>
      <c r="E133" s="159" t="s">
        <v>1</v>
      </c>
      <c r="F133" s="160" t="s">
        <v>150</v>
      </c>
      <c r="H133" s="161">
        <v>1</v>
      </c>
      <c r="I133" s="162"/>
      <c r="L133" s="158"/>
      <c r="M133" s="163"/>
      <c r="T133" s="164"/>
      <c r="AT133" s="159" t="s">
        <v>149</v>
      </c>
      <c r="AU133" s="159" t="s">
        <v>82</v>
      </c>
      <c r="AV133" s="13" t="s">
        <v>147</v>
      </c>
      <c r="AW133" s="13" t="s">
        <v>30</v>
      </c>
      <c r="AX133" s="13" t="s">
        <v>80</v>
      </c>
      <c r="AY133" s="159" t="s">
        <v>141</v>
      </c>
    </row>
    <row r="134" spans="2:65" s="1" customFormat="1" ht="16.5" customHeight="1">
      <c r="B134" s="31"/>
      <c r="C134" s="136" t="s">
        <v>82</v>
      </c>
      <c r="D134" s="136" t="s">
        <v>143</v>
      </c>
      <c r="E134" s="137" t="s">
        <v>151</v>
      </c>
      <c r="F134" s="138" t="s">
        <v>152</v>
      </c>
      <c r="G134" s="139" t="s">
        <v>146</v>
      </c>
      <c r="H134" s="140">
        <v>1</v>
      </c>
      <c r="I134" s="141"/>
      <c r="J134" s="142">
        <f>ROUND(I134*H134,2)</f>
        <v>0</v>
      </c>
      <c r="K134" s="143"/>
      <c r="L134" s="31"/>
      <c r="M134" s="144" t="s">
        <v>1</v>
      </c>
      <c r="N134" s="145" t="s">
        <v>38</v>
      </c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AR134" s="148" t="s">
        <v>147</v>
      </c>
      <c r="AT134" s="148" t="s">
        <v>143</v>
      </c>
      <c r="AU134" s="148" t="s">
        <v>82</v>
      </c>
      <c r="AY134" s="16" t="s">
        <v>141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6" t="s">
        <v>80</v>
      </c>
      <c r="BK134" s="149">
        <f>ROUND(I134*H134,2)</f>
        <v>0</v>
      </c>
      <c r="BL134" s="16" t="s">
        <v>147</v>
      </c>
      <c r="BM134" s="148" t="s">
        <v>153</v>
      </c>
    </row>
    <row r="135" spans="2:65" s="1" customFormat="1" ht="24.2" customHeight="1">
      <c r="B135" s="31"/>
      <c r="C135" s="136" t="s">
        <v>154</v>
      </c>
      <c r="D135" s="136" t="s">
        <v>143</v>
      </c>
      <c r="E135" s="137" t="s">
        <v>155</v>
      </c>
      <c r="F135" s="138" t="s">
        <v>156</v>
      </c>
      <c r="G135" s="139" t="s">
        <v>157</v>
      </c>
      <c r="H135" s="140">
        <v>36.65</v>
      </c>
      <c r="I135" s="141"/>
      <c r="J135" s="142">
        <f>ROUND(I135*H135,2)</f>
        <v>0</v>
      </c>
      <c r="K135" s="143"/>
      <c r="L135" s="31"/>
      <c r="M135" s="144" t="s">
        <v>1</v>
      </c>
      <c r="N135" s="145" t="s">
        <v>38</v>
      </c>
      <c r="P135" s="146">
        <f>O135*H135</f>
        <v>0</v>
      </c>
      <c r="Q135" s="146">
        <v>8.6800000000000002E-3</v>
      </c>
      <c r="R135" s="146">
        <f>Q135*H135</f>
        <v>0.31812200000000002</v>
      </c>
      <c r="S135" s="146">
        <v>0</v>
      </c>
      <c r="T135" s="147">
        <f>S135*H135</f>
        <v>0</v>
      </c>
      <c r="AR135" s="148" t="s">
        <v>147</v>
      </c>
      <c r="AT135" s="148" t="s">
        <v>143</v>
      </c>
      <c r="AU135" s="148" t="s">
        <v>82</v>
      </c>
      <c r="AY135" s="16" t="s">
        <v>141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6" t="s">
        <v>80</v>
      </c>
      <c r="BK135" s="149">
        <f>ROUND(I135*H135,2)</f>
        <v>0</v>
      </c>
      <c r="BL135" s="16" t="s">
        <v>147</v>
      </c>
      <c r="BM135" s="148" t="s">
        <v>158</v>
      </c>
    </row>
    <row r="136" spans="2:65" s="12" customFormat="1" ht="11.25">
      <c r="B136" s="150"/>
      <c r="D136" s="151" t="s">
        <v>149</v>
      </c>
      <c r="E136" s="152" t="s">
        <v>1</v>
      </c>
      <c r="F136" s="153" t="s">
        <v>159</v>
      </c>
      <c r="H136" s="154">
        <v>36.65</v>
      </c>
      <c r="I136" s="155"/>
      <c r="L136" s="150"/>
      <c r="M136" s="156"/>
      <c r="T136" s="157"/>
      <c r="AT136" s="152" t="s">
        <v>149</v>
      </c>
      <c r="AU136" s="152" t="s">
        <v>82</v>
      </c>
      <c r="AV136" s="12" t="s">
        <v>82</v>
      </c>
      <c r="AW136" s="12" t="s">
        <v>30</v>
      </c>
      <c r="AX136" s="12" t="s">
        <v>73</v>
      </c>
      <c r="AY136" s="152" t="s">
        <v>141</v>
      </c>
    </row>
    <row r="137" spans="2:65" s="13" customFormat="1" ht="11.25">
      <c r="B137" s="158"/>
      <c r="D137" s="151" t="s">
        <v>149</v>
      </c>
      <c r="E137" s="159" t="s">
        <v>1</v>
      </c>
      <c r="F137" s="160" t="s">
        <v>150</v>
      </c>
      <c r="H137" s="161">
        <v>36.65</v>
      </c>
      <c r="I137" s="162"/>
      <c r="L137" s="158"/>
      <c r="M137" s="163"/>
      <c r="T137" s="164"/>
      <c r="AT137" s="159" t="s">
        <v>149</v>
      </c>
      <c r="AU137" s="159" t="s">
        <v>82</v>
      </c>
      <c r="AV137" s="13" t="s">
        <v>147</v>
      </c>
      <c r="AW137" s="13" t="s">
        <v>30</v>
      </c>
      <c r="AX137" s="13" t="s">
        <v>80</v>
      </c>
      <c r="AY137" s="159" t="s">
        <v>141</v>
      </c>
    </row>
    <row r="138" spans="2:65" s="1" customFormat="1" ht="24.2" customHeight="1">
      <c r="B138" s="31"/>
      <c r="C138" s="136" t="s">
        <v>147</v>
      </c>
      <c r="D138" s="136" t="s">
        <v>143</v>
      </c>
      <c r="E138" s="137" t="s">
        <v>160</v>
      </c>
      <c r="F138" s="138" t="s">
        <v>161</v>
      </c>
      <c r="G138" s="139" t="s">
        <v>157</v>
      </c>
      <c r="H138" s="140">
        <v>229.15</v>
      </c>
      <c r="I138" s="141"/>
      <c r="J138" s="142">
        <f>ROUND(I138*H138,2)</f>
        <v>0</v>
      </c>
      <c r="K138" s="143"/>
      <c r="L138" s="31"/>
      <c r="M138" s="144" t="s">
        <v>1</v>
      </c>
      <c r="N138" s="145" t="s">
        <v>38</v>
      </c>
      <c r="P138" s="146">
        <f>O138*H138</f>
        <v>0</v>
      </c>
      <c r="Q138" s="146">
        <v>3.6900000000000002E-2</v>
      </c>
      <c r="R138" s="146">
        <f>Q138*H138</f>
        <v>8.4556350000000009</v>
      </c>
      <c r="S138" s="146">
        <v>0</v>
      </c>
      <c r="T138" s="147">
        <f>S138*H138</f>
        <v>0</v>
      </c>
      <c r="AR138" s="148" t="s">
        <v>147</v>
      </c>
      <c r="AT138" s="148" t="s">
        <v>143</v>
      </c>
      <c r="AU138" s="148" t="s">
        <v>82</v>
      </c>
      <c r="AY138" s="16" t="s">
        <v>141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6" t="s">
        <v>80</v>
      </c>
      <c r="BK138" s="149">
        <f>ROUND(I138*H138,2)</f>
        <v>0</v>
      </c>
      <c r="BL138" s="16" t="s">
        <v>147</v>
      </c>
      <c r="BM138" s="148" t="s">
        <v>162</v>
      </c>
    </row>
    <row r="139" spans="2:65" s="12" customFormat="1" ht="11.25">
      <c r="B139" s="150"/>
      <c r="D139" s="151" t="s">
        <v>149</v>
      </c>
      <c r="E139" s="152" t="s">
        <v>1</v>
      </c>
      <c r="F139" s="153" t="s">
        <v>163</v>
      </c>
      <c r="H139" s="154">
        <v>229.15</v>
      </c>
      <c r="I139" s="155"/>
      <c r="L139" s="150"/>
      <c r="M139" s="156"/>
      <c r="T139" s="157"/>
      <c r="AT139" s="152" t="s">
        <v>149</v>
      </c>
      <c r="AU139" s="152" t="s">
        <v>82</v>
      </c>
      <c r="AV139" s="12" t="s">
        <v>82</v>
      </c>
      <c r="AW139" s="12" t="s">
        <v>30</v>
      </c>
      <c r="AX139" s="12" t="s">
        <v>73</v>
      </c>
      <c r="AY139" s="152" t="s">
        <v>141</v>
      </c>
    </row>
    <row r="140" spans="2:65" s="13" customFormat="1" ht="11.25">
      <c r="B140" s="158"/>
      <c r="D140" s="151" t="s">
        <v>149</v>
      </c>
      <c r="E140" s="159" t="s">
        <v>1</v>
      </c>
      <c r="F140" s="160" t="s">
        <v>150</v>
      </c>
      <c r="H140" s="161">
        <v>229.15</v>
      </c>
      <c r="I140" s="162"/>
      <c r="L140" s="158"/>
      <c r="M140" s="163"/>
      <c r="T140" s="164"/>
      <c r="AT140" s="159" t="s">
        <v>149</v>
      </c>
      <c r="AU140" s="159" t="s">
        <v>82</v>
      </c>
      <c r="AV140" s="13" t="s">
        <v>147</v>
      </c>
      <c r="AW140" s="13" t="s">
        <v>30</v>
      </c>
      <c r="AX140" s="13" t="s">
        <v>80</v>
      </c>
      <c r="AY140" s="159" t="s">
        <v>141</v>
      </c>
    </row>
    <row r="141" spans="2:65" s="1" customFormat="1" ht="37.9" customHeight="1">
      <c r="B141" s="31"/>
      <c r="C141" s="136" t="s">
        <v>164</v>
      </c>
      <c r="D141" s="136" t="s">
        <v>143</v>
      </c>
      <c r="E141" s="137" t="s">
        <v>165</v>
      </c>
      <c r="F141" s="138" t="s">
        <v>166</v>
      </c>
      <c r="G141" s="139" t="s">
        <v>167</v>
      </c>
      <c r="H141" s="140">
        <v>321.39400000000001</v>
      </c>
      <c r="I141" s="141"/>
      <c r="J141" s="142">
        <f>ROUND(I141*H141,2)</f>
        <v>0</v>
      </c>
      <c r="K141" s="143"/>
      <c r="L141" s="31"/>
      <c r="M141" s="144" t="s">
        <v>1</v>
      </c>
      <c r="N141" s="145" t="s">
        <v>38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147</v>
      </c>
      <c r="AT141" s="148" t="s">
        <v>143</v>
      </c>
      <c r="AU141" s="148" t="s">
        <v>82</v>
      </c>
      <c r="AY141" s="16" t="s">
        <v>141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6" t="s">
        <v>80</v>
      </c>
      <c r="BK141" s="149">
        <f>ROUND(I141*H141,2)</f>
        <v>0</v>
      </c>
      <c r="BL141" s="16" t="s">
        <v>147</v>
      </c>
      <c r="BM141" s="148" t="s">
        <v>168</v>
      </c>
    </row>
    <row r="142" spans="2:65" s="12" customFormat="1" ht="11.25">
      <c r="B142" s="150"/>
      <c r="D142" s="151" t="s">
        <v>149</v>
      </c>
      <c r="E142" s="152" t="s">
        <v>1</v>
      </c>
      <c r="F142" s="153" t="s">
        <v>169</v>
      </c>
      <c r="H142" s="154">
        <v>803.48500000000001</v>
      </c>
      <c r="I142" s="155"/>
      <c r="L142" s="150"/>
      <c r="M142" s="156"/>
      <c r="T142" s="157"/>
      <c r="AT142" s="152" t="s">
        <v>149</v>
      </c>
      <c r="AU142" s="152" t="s">
        <v>82</v>
      </c>
      <c r="AV142" s="12" t="s">
        <v>82</v>
      </c>
      <c r="AW142" s="12" t="s">
        <v>30</v>
      </c>
      <c r="AX142" s="12" t="s">
        <v>73</v>
      </c>
      <c r="AY142" s="152" t="s">
        <v>141</v>
      </c>
    </row>
    <row r="143" spans="2:65" s="12" customFormat="1" ht="11.25">
      <c r="B143" s="150"/>
      <c r="D143" s="151" t="s">
        <v>149</v>
      </c>
      <c r="E143" s="152" t="s">
        <v>1</v>
      </c>
      <c r="F143" s="153" t="s">
        <v>170</v>
      </c>
      <c r="H143" s="154">
        <v>321.39400000000001</v>
      </c>
      <c r="I143" s="155"/>
      <c r="L143" s="150"/>
      <c r="M143" s="156"/>
      <c r="T143" s="157"/>
      <c r="AT143" s="152" t="s">
        <v>149</v>
      </c>
      <c r="AU143" s="152" t="s">
        <v>82</v>
      </c>
      <c r="AV143" s="12" t="s">
        <v>82</v>
      </c>
      <c r="AW143" s="12" t="s">
        <v>30</v>
      </c>
      <c r="AX143" s="12" t="s">
        <v>80</v>
      </c>
      <c r="AY143" s="152" t="s">
        <v>141</v>
      </c>
    </row>
    <row r="144" spans="2:65" s="1" customFormat="1" ht="33" customHeight="1">
      <c r="B144" s="31"/>
      <c r="C144" s="136" t="s">
        <v>171</v>
      </c>
      <c r="D144" s="136" t="s">
        <v>143</v>
      </c>
      <c r="E144" s="137" t="s">
        <v>172</v>
      </c>
      <c r="F144" s="138" t="s">
        <v>173</v>
      </c>
      <c r="G144" s="139" t="s">
        <v>167</v>
      </c>
      <c r="H144" s="140">
        <v>1285.575</v>
      </c>
      <c r="I144" s="141"/>
      <c r="J144" s="142">
        <f>ROUND(I144*H144,2)</f>
        <v>0</v>
      </c>
      <c r="K144" s="143"/>
      <c r="L144" s="31"/>
      <c r="M144" s="144" t="s">
        <v>1</v>
      </c>
      <c r="N144" s="145" t="s">
        <v>38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147</v>
      </c>
      <c r="AT144" s="148" t="s">
        <v>143</v>
      </c>
      <c r="AU144" s="148" t="s">
        <v>82</v>
      </c>
      <c r="AY144" s="16" t="s">
        <v>141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6" t="s">
        <v>80</v>
      </c>
      <c r="BK144" s="149">
        <f>ROUND(I144*H144,2)</f>
        <v>0</v>
      </c>
      <c r="BL144" s="16" t="s">
        <v>147</v>
      </c>
      <c r="BM144" s="148" t="s">
        <v>174</v>
      </c>
    </row>
    <row r="145" spans="2:51" s="14" customFormat="1" ht="11.25">
      <c r="B145" s="165"/>
      <c r="D145" s="151" t="s">
        <v>149</v>
      </c>
      <c r="E145" s="166" t="s">
        <v>1</v>
      </c>
      <c r="F145" s="167" t="s">
        <v>175</v>
      </c>
      <c r="H145" s="166" t="s">
        <v>1</v>
      </c>
      <c r="I145" s="168"/>
      <c r="L145" s="165"/>
      <c r="M145" s="169"/>
      <c r="T145" s="170"/>
      <c r="AT145" s="166" t="s">
        <v>149</v>
      </c>
      <c r="AU145" s="166" t="s">
        <v>82</v>
      </c>
      <c r="AV145" s="14" t="s">
        <v>80</v>
      </c>
      <c r="AW145" s="14" t="s">
        <v>30</v>
      </c>
      <c r="AX145" s="14" t="s">
        <v>73</v>
      </c>
      <c r="AY145" s="166" t="s">
        <v>141</v>
      </c>
    </row>
    <row r="146" spans="2:51" s="12" customFormat="1" ht="11.25">
      <c r="B146" s="150"/>
      <c r="D146" s="151" t="s">
        <v>149</v>
      </c>
      <c r="E146" s="152" t="s">
        <v>1</v>
      </c>
      <c r="F146" s="153" t="s">
        <v>176</v>
      </c>
      <c r="H146" s="154">
        <v>4.2850000000000001</v>
      </c>
      <c r="I146" s="155"/>
      <c r="L146" s="150"/>
      <c r="M146" s="156"/>
      <c r="T146" s="157"/>
      <c r="AT146" s="152" t="s">
        <v>149</v>
      </c>
      <c r="AU146" s="152" t="s">
        <v>82</v>
      </c>
      <c r="AV146" s="12" t="s">
        <v>82</v>
      </c>
      <c r="AW146" s="12" t="s">
        <v>30</v>
      </c>
      <c r="AX146" s="12" t="s">
        <v>73</v>
      </c>
      <c r="AY146" s="152" t="s">
        <v>141</v>
      </c>
    </row>
    <row r="147" spans="2:51" s="12" customFormat="1" ht="11.25">
      <c r="B147" s="150"/>
      <c r="D147" s="151" t="s">
        <v>149</v>
      </c>
      <c r="E147" s="152" t="s">
        <v>1</v>
      </c>
      <c r="F147" s="153" t="s">
        <v>177</v>
      </c>
      <c r="H147" s="154">
        <v>15.641999999999999</v>
      </c>
      <c r="I147" s="155"/>
      <c r="L147" s="150"/>
      <c r="M147" s="156"/>
      <c r="T147" s="157"/>
      <c r="AT147" s="152" t="s">
        <v>149</v>
      </c>
      <c r="AU147" s="152" t="s">
        <v>82</v>
      </c>
      <c r="AV147" s="12" t="s">
        <v>82</v>
      </c>
      <c r="AW147" s="12" t="s">
        <v>30</v>
      </c>
      <c r="AX147" s="12" t="s">
        <v>73</v>
      </c>
      <c r="AY147" s="152" t="s">
        <v>141</v>
      </c>
    </row>
    <row r="148" spans="2:51" s="14" customFormat="1" ht="11.25">
      <c r="B148" s="165"/>
      <c r="D148" s="151" t="s">
        <v>149</v>
      </c>
      <c r="E148" s="166" t="s">
        <v>1</v>
      </c>
      <c r="F148" s="167" t="s">
        <v>178</v>
      </c>
      <c r="H148" s="166" t="s">
        <v>1</v>
      </c>
      <c r="I148" s="168"/>
      <c r="L148" s="165"/>
      <c r="M148" s="169"/>
      <c r="T148" s="170"/>
      <c r="AT148" s="166" t="s">
        <v>149</v>
      </c>
      <c r="AU148" s="166" t="s">
        <v>82</v>
      </c>
      <c r="AV148" s="14" t="s">
        <v>80</v>
      </c>
      <c r="AW148" s="14" t="s">
        <v>30</v>
      </c>
      <c r="AX148" s="14" t="s">
        <v>73</v>
      </c>
      <c r="AY148" s="166" t="s">
        <v>141</v>
      </c>
    </row>
    <row r="149" spans="2:51" s="12" customFormat="1" ht="11.25">
      <c r="B149" s="150"/>
      <c r="D149" s="151" t="s">
        <v>149</v>
      </c>
      <c r="E149" s="152" t="s">
        <v>1</v>
      </c>
      <c r="F149" s="153" t="s">
        <v>179</v>
      </c>
      <c r="H149" s="154">
        <v>185.80600000000001</v>
      </c>
      <c r="I149" s="155"/>
      <c r="L149" s="150"/>
      <c r="M149" s="156"/>
      <c r="T149" s="157"/>
      <c r="AT149" s="152" t="s">
        <v>149</v>
      </c>
      <c r="AU149" s="152" t="s">
        <v>82</v>
      </c>
      <c r="AV149" s="12" t="s">
        <v>82</v>
      </c>
      <c r="AW149" s="12" t="s">
        <v>30</v>
      </c>
      <c r="AX149" s="12" t="s">
        <v>73</v>
      </c>
      <c r="AY149" s="152" t="s">
        <v>141</v>
      </c>
    </row>
    <row r="150" spans="2:51" s="12" customFormat="1" ht="11.25">
      <c r="B150" s="150"/>
      <c r="D150" s="151" t="s">
        <v>149</v>
      </c>
      <c r="E150" s="152" t="s">
        <v>1</v>
      </c>
      <c r="F150" s="153" t="s">
        <v>180</v>
      </c>
      <c r="H150" s="154">
        <v>446.72199999999998</v>
      </c>
      <c r="I150" s="155"/>
      <c r="L150" s="150"/>
      <c r="M150" s="156"/>
      <c r="T150" s="157"/>
      <c r="AT150" s="152" t="s">
        <v>149</v>
      </c>
      <c r="AU150" s="152" t="s">
        <v>82</v>
      </c>
      <c r="AV150" s="12" t="s">
        <v>82</v>
      </c>
      <c r="AW150" s="12" t="s">
        <v>30</v>
      </c>
      <c r="AX150" s="12" t="s">
        <v>73</v>
      </c>
      <c r="AY150" s="152" t="s">
        <v>141</v>
      </c>
    </row>
    <row r="151" spans="2:51" s="12" customFormat="1" ht="11.25">
      <c r="B151" s="150"/>
      <c r="D151" s="151" t="s">
        <v>149</v>
      </c>
      <c r="E151" s="152" t="s">
        <v>1</v>
      </c>
      <c r="F151" s="153" t="s">
        <v>181</v>
      </c>
      <c r="H151" s="154">
        <v>1.5840000000000001</v>
      </c>
      <c r="I151" s="155"/>
      <c r="L151" s="150"/>
      <c r="M151" s="156"/>
      <c r="T151" s="157"/>
      <c r="AT151" s="152" t="s">
        <v>149</v>
      </c>
      <c r="AU151" s="152" t="s">
        <v>82</v>
      </c>
      <c r="AV151" s="12" t="s">
        <v>82</v>
      </c>
      <c r="AW151" s="12" t="s">
        <v>30</v>
      </c>
      <c r="AX151" s="12" t="s">
        <v>73</v>
      </c>
      <c r="AY151" s="152" t="s">
        <v>141</v>
      </c>
    </row>
    <row r="152" spans="2:51" s="12" customFormat="1" ht="11.25">
      <c r="B152" s="150"/>
      <c r="D152" s="151" t="s">
        <v>149</v>
      </c>
      <c r="E152" s="152" t="s">
        <v>1</v>
      </c>
      <c r="F152" s="153" t="s">
        <v>182</v>
      </c>
      <c r="H152" s="154">
        <v>509.12299999999999</v>
      </c>
      <c r="I152" s="155"/>
      <c r="L152" s="150"/>
      <c r="M152" s="156"/>
      <c r="T152" s="157"/>
      <c r="AT152" s="152" t="s">
        <v>149</v>
      </c>
      <c r="AU152" s="152" t="s">
        <v>82</v>
      </c>
      <c r="AV152" s="12" t="s">
        <v>82</v>
      </c>
      <c r="AW152" s="12" t="s">
        <v>30</v>
      </c>
      <c r="AX152" s="12" t="s">
        <v>73</v>
      </c>
      <c r="AY152" s="152" t="s">
        <v>141</v>
      </c>
    </row>
    <row r="153" spans="2:51" s="12" customFormat="1" ht="11.25">
      <c r="B153" s="150"/>
      <c r="D153" s="151" t="s">
        <v>149</v>
      </c>
      <c r="E153" s="152" t="s">
        <v>1</v>
      </c>
      <c r="F153" s="153" t="s">
        <v>183</v>
      </c>
      <c r="H153" s="154">
        <v>588.31899999999996</v>
      </c>
      <c r="I153" s="155"/>
      <c r="L153" s="150"/>
      <c r="M153" s="156"/>
      <c r="T153" s="157"/>
      <c r="AT153" s="152" t="s">
        <v>149</v>
      </c>
      <c r="AU153" s="152" t="s">
        <v>82</v>
      </c>
      <c r="AV153" s="12" t="s">
        <v>82</v>
      </c>
      <c r="AW153" s="12" t="s">
        <v>30</v>
      </c>
      <c r="AX153" s="12" t="s">
        <v>73</v>
      </c>
      <c r="AY153" s="152" t="s">
        <v>141</v>
      </c>
    </row>
    <row r="154" spans="2:51" s="12" customFormat="1" ht="11.25">
      <c r="B154" s="150"/>
      <c r="D154" s="151" t="s">
        <v>149</v>
      </c>
      <c r="E154" s="152" t="s">
        <v>1</v>
      </c>
      <c r="F154" s="153" t="s">
        <v>184</v>
      </c>
      <c r="H154" s="154">
        <v>5.6429999999999998</v>
      </c>
      <c r="I154" s="155"/>
      <c r="L154" s="150"/>
      <c r="M154" s="156"/>
      <c r="T154" s="157"/>
      <c r="AT154" s="152" t="s">
        <v>149</v>
      </c>
      <c r="AU154" s="152" t="s">
        <v>82</v>
      </c>
      <c r="AV154" s="12" t="s">
        <v>82</v>
      </c>
      <c r="AW154" s="12" t="s">
        <v>30</v>
      </c>
      <c r="AX154" s="12" t="s">
        <v>73</v>
      </c>
      <c r="AY154" s="152" t="s">
        <v>141</v>
      </c>
    </row>
    <row r="155" spans="2:51" s="12" customFormat="1" ht="22.5">
      <c r="B155" s="150"/>
      <c r="D155" s="151" t="s">
        <v>149</v>
      </c>
      <c r="E155" s="152" t="s">
        <v>1</v>
      </c>
      <c r="F155" s="153" t="s">
        <v>185</v>
      </c>
      <c r="H155" s="154">
        <v>603.26199999999994</v>
      </c>
      <c r="I155" s="155"/>
      <c r="L155" s="150"/>
      <c r="M155" s="156"/>
      <c r="T155" s="157"/>
      <c r="AT155" s="152" t="s">
        <v>149</v>
      </c>
      <c r="AU155" s="152" t="s">
        <v>82</v>
      </c>
      <c r="AV155" s="12" t="s">
        <v>82</v>
      </c>
      <c r="AW155" s="12" t="s">
        <v>30</v>
      </c>
      <c r="AX155" s="12" t="s">
        <v>73</v>
      </c>
      <c r="AY155" s="152" t="s">
        <v>141</v>
      </c>
    </row>
    <row r="156" spans="2:51" s="12" customFormat="1" ht="33.75">
      <c r="B156" s="150"/>
      <c r="D156" s="151" t="s">
        <v>149</v>
      </c>
      <c r="E156" s="152" t="s">
        <v>1</v>
      </c>
      <c r="F156" s="153" t="s">
        <v>186</v>
      </c>
      <c r="H156" s="154">
        <v>1649.04</v>
      </c>
      <c r="I156" s="155"/>
      <c r="L156" s="150"/>
      <c r="M156" s="156"/>
      <c r="T156" s="157"/>
      <c r="AT156" s="152" t="s">
        <v>149</v>
      </c>
      <c r="AU156" s="152" t="s">
        <v>82</v>
      </c>
      <c r="AV156" s="12" t="s">
        <v>82</v>
      </c>
      <c r="AW156" s="12" t="s">
        <v>30</v>
      </c>
      <c r="AX156" s="12" t="s">
        <v>73</v>
      </c>
      <c r="AY156" s="152" t="s">
        <v>141</v>
      </c>
    </row>
    <row r="157" spans="2:51" s="12" customFormat="1" ht="11.25">
      <c r="B157" s="150"/>
      <c r="D157" s="151" t="s">
        <v>149</v>
      </c>
      <c r="E157" s="152" t="s">
        <v>1</v>
      </c>
      <c r="F157" s="153" t="s">
        <v>187</v>
      </c>
      <c r="H157" s="154">
        <v>370.33199999999999</v>
      </c>
      <c r="I157" s="155"/>
      <c r="L157" s="150"/>
      <c r="M157" s="156"/>
      <c r="T157" s="157"/>
      <c r="AT157" s="152" t="s">
        <v>149</v>
      </c>
      <c r="AU157" s="152" t="s">
        <v>82</v>
      </c>
      <c r="AV157" s="12" t="s">
        <v>82</v>
      </c>
      <c r="AW157" s="12" t="s">
        <v>30</v>
      </c>
      <c r="AX157" s="12" t="s">
        <v>73</v>
      </c>
      <c r="AY157" s="152" t="s">
        <v>141</v>
      </c>
    </row>
    <row r="158" spans="2:51" s="12" customFormat="1" ht="22.5">
      <c r="B158" s="150"/>
      <c r="D158" s="151" t="s">
        <v>149</v>
      </c>
      <c r="E158" s="152" t="s">
        <v>1</v>
      </c>
      <c r="F158" s="153" t="s">
        <v>188</v>
      </c>
      <c r="H158" s="154">
        <v>921.46699999999998</v>
      </c>
      <c r="I158" s="155"/>
      <c r="L158" s="150"/>
      <c r="M158" s="156"/>
      <c r="T158" s="157"/>
      <c r="AT158" s="152" t="s">
        <v>149</v>
      </c>
      <c r="AU158" s="152" t="s">
        <v>82</v>
      </c>
      <c r="AV158" s="12" t="s">
        <v>82</v>
      </c>
      <c r="AW158" s="12" t="s">
        <v>30</v>
      </c>
      <c r="AX158" s="12" t="s">
        <v>73</v>
      </c>
      <c r="AY158" s="152" t="s">
        <v>141</v>
      </c>
    </row>
    <row r="159" spans="2:51" s="14" customFormat="1" ht="11.25">
      <c r="B159" s="165"/>
      <c r="D159" s="151" t="s">
        <v>149</v>
      </c>
      <c r="E159" s="166" t="s">
        <v>1</v>
      </c>
      <c r="F159" s="167" t="s">
        <v>189</v>
      </c>
      <c r="H159" s="166" t="s">
        <v>1</v>
      </c>
      <c r="I159" s="168"/>
      <c r="L159" s="165"/>
      <c r="M159" s="169"/>
      <c r="T159" s="170"/>
      <c r="AT159" s="166" t="s">
        <v>149</v>
      </c>
      <c r="AU159" s="166" t="s">
        <v>82</v>
      </c>
      <c r="AV159" s="14" t="s">
        <v>80</v>
      </c>
      <c r="AW159" s="14" t="s">
        <v>30</v>
      </c>
      <c r="AX159" s="14" t="s">
        <v>73</v>
      </c>
      <c r="AY159" s="166" t="s">
        <v>141</v>
      </c>
    </row>
    <row r="160" spans="2:51" s="12" customFormat="1" ht="11.25">
      <c r="B160" s="150"/>
      <c r="D160" s="151" t="s">
        <v>149</v>
      </c>
      <c r="E160" s="152" t="s">
        <v>1</v>
      </c>
      <c r="F160" s="153" t="s">
        <v>190</v>
      </c>
      <c r="H160" s="154">
        <v>-218.745</v>
      </c>
      <c r="I160" s="155"/>
      <c r="L160" s="150"/>
      <c r="M160" s="156"/>
      <c r="T160" s="157"/>
      <c r="AT160" s="152" t="s">
        <v>149</v>
      </c>
      <c r="AU160" s="152" t="s">
        <v>82</v>
      </c>
      <c r="AV160" s="12" t="s">
        <v>82</v>
      </c>
      <c r="AW160" s="12" t="s">
        <v>30</v>
      </c>
      <c r="AX160" s="12" t="s">
        <v>73</v>
      </c>
      <c r="AY160" s="152" t="s">
        <v>141</v>
      </c>
    </row>
    <row r="161" spans="2:65" s="12" customFormat="1" ht="45">
      <c r="B161" s="150"/>
      <c r="D161" s="151" t="s">
        <v>149</v>
      </c>
      <c r="E161" s="152" t="s">
        <v>1</v>
      </c>
      <c r="F161" s="153" t="s">
        <v>191</v>
      </c>
      <c r="H161" s="154">
        <v>-1065.057</v>
      </c>
      <c r="I161" s="155"/>
      <c r="L161" s="150"/>
      <c r="M161" s="156"/>
      <c r="T161" s="157"/>
      <c r="AT161" s="152" t="s">
        <v>149</v>
      </c>
      <c r="AU161" s="152" t="s">
        <v>82</v>
      </c>
      <c r="AV161" s="12" t="s">
        <v>82</v>
      </c>
      <c r="AW161" s="12" t="s">
        <v>30</v>
      </c>
      <c r="AX161" s="12" t="s">
        <v>73</v>
      </c>
      <c r="AY161" s="152" t="s">
        <v>141</v>
      </c>
    </row>
    <row r="162" spans="2:65" s="13" customFormat="1" ht="11.25">
      <c r="B162" s="158"/>
      <c r="D162" s="151" t="s">
        <v>149</v>
      </c>
      <c r="E162" s="159" t="s">
        <v>1</v>
      </c>
      <c r="F162" s="160" t="s">
        <v>150</v>
      </c>
      <c r="H162" s="161">
        <v>4017.4229999999998</v>
      </c>
      <c r="I162" s="162"/>
      <c r="L162" s="158"/>
      <c r="M162" s="163"/>
      <c r="T162" s="164"/>
      <c r="AT162" s="159" t="s">
        <v>149</v>
      </c>
      <c r="AU162" s="159" t="s">
        <v>82</v>
      </c>
      <c r="AV162" s="13" t="s">
        <v>147</v>
      </c>
      <c r="AW162" s="13" t="s">
        <v>30</v>
      </c>
      <c r="AX162" s="13" t="s">
        <v>73</v>
      </c>
      <c r="AY162" s="159" t="s">
        <v>141</v>
      </c>
    </row>
    <row r="163" spans="2:65" s="12" customFormat="1" ht="11.25">
      <c r="B163" s="150"/>
      <c r="D163" s="151" t="s">
        <v>149</v>
      </c>
      <c r="E163" s="152" t="s">
        <v>1</v>
      </c>
      <c r="F163" s="153" t="s">
        <v>192</v>
      </c>
      <c r="H163" s="154">
        <v>3213.9380000000001</v>
      </c>
      <c r="I163" s="155"/>
      <c r="L163" s="150"/>
      <c r="M163" s="156"/>
      <c r="T163" s="157"/>
      <c r="AT163" s="152" t="s">
        <v>149</v>
      </c>
      <c r="AU163" s="152" t="s">
        <v>82</v>
      </c>
      <c r="AV163" s="12" t="s">
        <v>82</v>
      </c>
      <c r="AW163" s="12" t="s">
        <v>30</v>
      </c>
      <c r="AX163" s="12" t="s">
        <v>73</v>
      </c>
      <c r="AY163" s="152" t="s">
        <v>141</v>
      </c>
    </row>
    <row r="164" spans="2:65" s="12" customFormat="1" ht="11.25">
      <c r="B164" s="150"/>
      <c r="D164" s="151" t="s">
        <v>149</v>
      </c>
      <c r="E164" s="152" t="s">
        <v>1</v>
      </c>
      <c r="F164" s="153" t="s">
        <v>193</v>
      </c>
      <c r="H164" s="154">
        <v>1285.575</v>
      </c>
      <c r="I164" s="155"/>
      <c r="L164" s="150"/>
      <c r="M164" s="156"/>
      <c r="T164" s="157"/>
      <c r="AT164" s="152" t="s">
        <v>149</v>
      </c>
      <c r="AU164" s="152" t="s">
        <v>82</v>
      </c>
      <c r="AV164" s="12" t="s">
        <v>82</v>
      </c>
      <c r="AW164" s="12" t="s">
        <v>30</v>
      </c>
      <c r="AX164" s="12" t="s">
        <v>80</v>
      </c>
      <c r="AY164" s="152" t="s">
        <v>141</v>
      </c>
    </row>
    <row r="165" spans="2:65" s="1" customFormat="1" ht="37.9" customHeight="1">
      <c r="B165" s="31"/>
      <c r="C165" s="136" t="s">
        <v>194</v>
      </c>
      <c r="D165" s="136" t="s">
        <v>143</v>
      </c>
      <c r="E165" s="137" t="s">
        <v>195</v>
      </c>
      <c r="F165" s="138" t="s">
        <v>196</v>
      </c>
      <c r="G165" s="139" t="s">
        <v>167</v>
      </c>
      <c r="H165" s="140">
        <v>401.74299999999999</v>
      </c>
      <c r="I165" s="141"/>
      <c r="J165" s="142">
        <f>ROUND(I165*H165,2)</f>
        <v>0</v>
      </c>
      <c r="K165" s="143"/>
      <c r="L165" s="31"/>
      <c r="M165" s="144" t="s">
        <v>1</v>
      </c>
      <c r="N165" s="145" t="s">
        <v>38</v>
      </c>
      <c r="P165" s="146">
        <f>O165*H165</f>
        <v>0</v>
      </c>
      <c r="Q165" s="146">
        <v>0</v>
      </c>
      <c r="R165" s="146">
        <f>Q165*H165</f>
        <v>0</v>
      </c>
      <c r="S165" s="146">
        <v>0</v>
      </c>
      <c r="T165" s="147">
        <f>S165*H165</f>
        <v>0</v>
      </c>
      <c r="AR165" s="148" t="s">
        <v>147</v>
      </c>
      <c r="AT165" s="148" t="s">
        <v>143</v>
      </c>
      <c r="AU165" s="148" t="s">
        <v>82</v>
      </c>
      <c r="AY165" s="16" t="s">
        <v>141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6" t="s">
        <v>80</v>
      </c>
      <c r="BK165" s="149">
        <f>ROUND(I165*H165,2)</f>
        <v>0</v>
      </c>
      <c r="BL165" s="16" t="s">
        <v>147</v>
      </c>
      <c r="BM165" s="148" t="s">
        <v>197</v>
      </c>
    </row>
    <row r="166" spans="2:65" s="12" customFormat="1" ht="11.25">
      <c r="B166" s="150"/>
      <c r="D166" s="151" t="s">
        <v>149</v>
      </c>
      <c r="E166" s="152" t="s">
        <v>1</v>
      </c>
      <c r="F166" s="153" t="s">
        <v>198</v>
      </c>
      <c r="H166" s="154">
        <v>401.74299999999999</v>
      </c>
      <c r="I166" s="155"/>
      <c r="L166" s="150"/>
      <c r="M166" s="156"/>
      <c r="T166" s="157"/>
      <c r="AT166" s="152" t="s">
        <v>149</v>
      </c>
      <c r="AU166" s="152" t="s">
        <v>82</v>
      </c>
      <c r="AV166" s="12" t="s">
        <v>82</v>
      </c>
      <c r="AW166" s="12" t="s">
        <v>30</v>
      </c>
      <c r="AX166" s="12" t="s">
        <v>73</v>
      </c>
      <c r="AY166" s="152" t="s">
        <v>141</v>
      </c>
    </row>
    <row r="167" spans="2:65" s="13" customFormat="1" ht="11.25">
      <c r="B167" s="158"/>
      <c r="D167" s="151" t="s">
        <v>149</v>
      </c>
      <c r="E167" s="159" t="s">
        <v>1</v>
      </c>
      <c r="F167" s="160" t="s">
        <v>150</v>
      </c>
      <c r="H167" s="161">
        <v>401.74299999999999</v>
      </c>
      <c r="I167" s="162"/>
      <c r="L167" s="158"/>
      <c r="M167" s="163"/>
      <c r="T167" s="164"/>
      <c r="AT167" s="159" t="s">
        <v>149</v>
      </c>
      <c r="AU167" s="159" t="s">
        <v>82</v>
      </c>
      <c r="AV167" s="13" t="s">
        <v>147</v>
      </c>
      <c r="AW167" s="13" t="s">
        <v>30</v>
      </c>
      <c r="AX167" s="13" t="s">
        <v>80</v>
      </c>
      <c r="AY167" s="159" t="s">
        <v>141</v>
      </c>
    </row>
    <row r="168" spans="2:65" s="1" customFormat="1" ht="33" customHeight="1">
      <c r="B168" s="31"/>
      <c r="C168" s="136" t="s">
        <v>199</v>
      </c>
      <c r="D168" s="136" t="s">
        <v>143</v>
      </c>
      <c r="E168" s="137" t="s">
        <v>200</v>
      </c>
      <c r="F168" s="138" t="s">
        <v>201</v>
      </c>
      <c r="G168" s="139" t="s">
        <v>167</v>
      </c>
      <c r="H168" s="140">
        <v>1606.9690000000001</v>
      </c>
      <c r="I168" s="141"/>
      <c r="J168" s="142">
        <f>ROUND(I168*H168,2)</f>
        <v>0</v>
      </c>
      <c r="K168" s="143"/>
      <c r="L168" s="31"/>
      <c r="M168" s="144" t="s">
        <v>1</v>
      </c>
      <c r="N168" s="145" t="s">
        <v>38</v>
      </c>
      <c r="P168" s="146">
        <f>O168*H168</f>
        <v>0</v>
      </c>
      <c r="Q168" s="146">
        <v>0</v>
      </c>
      <c r="R168" s="146">
        <f>Q168*H168</f>
        <v>0</v>
      </c>
      <c r="S168" s="146">
        <v>0</v>
      </c>
      <c r="T168" s="147">
        <f>S168*H168</f>
        <v>0</v>
      </c>
      <c r="AR168" s="148" t="s">
        <v>147</v>
      </c>
      <c r="AT168" s="148" t="s">
        <v>143</v>
      </c>
      <c r="AU168" s="148" t="s">
        <v>82</v>
      </c>
      <c r="AY168" s="16" t="s">
        <v>141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6" t="s">
        <v>80</v>
      </c>
      <c r="BK168" s="149">
        <f>ROUND(I168*H168,2)</f>
        <v>0</v>
      </c>
      <c r="BL168" s="16" t="s">
        <v>147</v>
      </c>
      <c r="BM168" s="148" t="s">
        <v>202</v>
      </c>
    </row>
    <row r="169" spans="2:65" s="12" customFormat="1" ht="11.25">
      <c r="B169" s="150"/>
      <c r="D169" s="151" t="s">
        <v>149</v>
      </c>
      <c r="E169" s="152" t="s">
        <v>1</v>
      </c>
      <c r="F169" s="153" t="s">
        <v>203</v>
      </c>
      <c r="H169" s="154">
        <v>1606.9690000000001</v>
      </c>
      <c r="I169" s="155"/>
      <c r="L169" s="150"/>
      <c r="M169" s="156"/>
      <c r="T169" s="157"/>
      <c r="AT169" s="152" t="s">
        <v>149</v>
      </c>
      <c r="AU169" s="152" t="s">
        <v>82</v>
      </c>
      <c r="AV169" s="12" t="s">
        <v>82</v>
      </c>
      <c r="AW169" s="12" t="s">
        <v>30</v>
      </c>
      <c r="AX169" s="12" t="s">
        <v>73</v>
      </c>
      <c r="AY169" s="152" t="s">
        <v>141</v>
      </c>
    </row>
    <row r="170" spans="2:65" s="13" customFormat="1" ht="11.25">
      <c r="B170" s="158"/>
      <c r="D170" s="151" t="s">
        <v>149</v>
      </c>
      <c r="E170" s="159" t="s">
        <v>1</v>
      </c>
      <c r="F170" s="160" t="s">
        <v>150</v>
      </c>
      <c r="H170" s="161">
        <v>1606.9690000000001</v>
      </c>
      <c r="I170" s="162"/>
      <c r="L170" s="158"/>
      <c r="M170" s="163"/>
      <c r="T170" s="164"/>
      <c r="AT170" s="159" t="s">
        <v>149</v>
      </c>
      <c r="AU170" s="159" t="s">
        <v>82</v>
      </c>
      <c r="AV170" s="13" t="s">
        <v>147</v>
      </c>
      <c r="AW170" s="13" t="s">
        <v>30</v>
      </c>
      <c r="AX170" s="13" t="s">
        <v>80</v>
      </c>
      <c r="AY170" s="159" t="s">
        <v>141</v>
      </c>
    </row>
    <row r="171" spans="2:65" s="1" customFormat="1" ht="37.9" customHeight="1">
      <c r="B171" s="31"/>
      <c r="C171" s="136" t="s">
        <v>204</v>
      </c>
      <c r="D171" s="136" t="s">
        <v>143</v>
      </c>
      <c r="E171" s="137" t="s">
        <v>205</v>
      </c>
      <c r="F171" s="138" t="s">
        <v>206</v>
      </c>
      <c r="G171" s="139" t="s">
        <v>167</v>
      </c>
      <c r="H171" s="140">
        <v>80.349000000000004</v>
      </c>
      <c r="I171" s="141"/>
      <c r="J171" s="142">
        <f>ROUND(I171*H171,2)</f>
        <v>0</v>
      </c>
      <c r="K171" s="143"/>
      <c r="L171" s="31"/>
      <c r="M171" s="144" t="s">
        <v>1</v>
      </c>
      <c r="N171" s="145" t="s">
        <v>38</v>
      </c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AR171" s="148" t="s">
        <v>147</v>
      </c>
      <c r="AT171" s="148" t="s">
        <v>143</v>
      </c>
      <c r="AU171" s="148" t="s">
        <v>82</v>
      </c>
      <c r="AY171" s="16" t="s">
        <v>141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6" t="s">
        <v>80</v>
      </c>
      <c r="BK171" s="149">
        <f>ROUND(I171*H171,2)</f>
        <v>0</v>
      </c>
      <c r="BL171" s="16" t="s">
        <v>147</v>
      </c>
      <c r="BM171" s="148" t="s">
        <v>207</v>
      </c>
    </row>
    <row r="172" spans="2:65" s="12" customFormat="1" ht="11.25">
      <c r="B172" s="150"/>
      <c r="D172" s="151" t="s">
        <v>149</v>
      </c>
      <c r="E172" s="152" t="s">
        <v>1</v>
      </c>
      <c r="F172" s="153" t="s">
        <v>208</v>
      </c>
      <c r="H172" s="154">
        <v>80.349000000000004</v>
      </c>
      <c r="I172" s="155"/>
      <c r="L172" s="150"/>
      <c r="M172" s="156"/>
      <c r="T172" s="157"/>
      <c r="AT172" s="152" t="s">
        <v>149</v>
      </c>
      <c r="AU172" s="152" t="s">
        <v>82</v>
      </c>
      <c r="AV172" s="12" t="s">
        <v>82</v>
      </c>
      <c r="AW172" s="12" t="s">
        <v>30</v>
      </c>
      <c r="AX172" s="12" t="s">
        <v>73</v>
      </c>
      <c r="AY172" s="152" t="s">
        <v>141</v>
      </c>
    </row>
    <row r="173" spans="2:65" s="13" customFormat="1" ht="11.25">
      <c r="B173" s="158"/>
      <c r="D173" s="151" t="s">
        <v>149</v>
      </c>
      <c r="E173" s="159" t="s">
        <v>1</v>
      </c>
      <c r="F173" s="160" t="s">
        <v>150</v>
      </c>
      <c r="H173" s="161">
        <v>80.349000000000004</v>
      </c>
      <c r="I173" s="162"/>
      <c r="L173" s="158"/>
      <c r="M173" s="163"/>
      <c r="T173" s="164"/>
      <c r="AT173" s="159" t="s">
        <v>149</v>
      </c>
      <c r="AU173" s="159" t="s">
        <v>82</v>
      </c>
      <c r="AV173" s="13" t="s">
        <v>147</v>
      </c>
      <c r="AW173" s="13" t="s">
        <v>30</v>
      </c>
      <c r="AX173" s="13" t="s">
        <v>80</v>
      </c>
      <c r="AY173" s="159" t="s">
        <v>141</v>
      </c>
    </row>
    <row r="174" spans="2:65" s="1" customFormat="1" ht="33" customHeight="1">
      <c r="B174" s="31"/>
      <c r="C174" s="136" t="s">
        <v>209</v>
      </c>
      <c r="D174" s="136" t="s">
        <v>143</v>
      </c>
      <c r="E174" s="137" t="s">
        <v>210</v>
      </c>
      <c r="F174" s="138" t="s">
        <v>211</v>
      </c>
      <c r="G174" s="139" t="s">
        <v>167</v>
      </c>
      <c r="H174" s="140">
        <v>321.39400000000001</v>
      </c>
      <c r="I174" s="141"/>
      <c r="J174" s="142">
        <f>ROUND(I174*H174,2)</f>
        <v>0</v>
      </c>
      <c r="K174" s="143"/>
      <c r="L174" s="31"/>
      <c r="M174" s="144" t="s">
        <v>1</v>
      </c>
      <c r="N174" s="145" t="s">
        <v>38</v>
      </c>
      <c r="P174" s="146">
        <f>O174*H174</f>
        <v>0</v>
      </c>
      <c r="Q174" s="146">
        <v>0</v>
      </c>
      <c r="R174" s="146">
        <f>Q174*H174</f>
        <v>0</v>
      </c>
      <c r="S174" s="146">
        <v>0</v>
      </c>
      <c r="T174" s="147">
        <f>S174*H174</f>
        <v>0</v>
      </c>
      <c r="AR174" s="148" t="s">
        <v>147</v>
      </c>
      <c r="AT174" s="148" t="s">
        <v>143</v>
      </c>
      <c r="AU174" s="148" t="s">
        <v>82</v>
      </c>
      <c r="AY174" s="16" t="s">
        <v>141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6" t="s">
        <v>80</v>
      </c>
      <c r="BK174" s="149">
        <f>ROUND(I174*H174,2)</f>
        <v>0</v>
      </c>
      <c r="BL174" s="16" t="s">
        <v>147</v>
      </c>
      <c r="BM174" s="148" t="s">
        <v>212</v>
      </c>
    </row>
    <row r="175" spans="2:65" s="12" customFormat="1" ht="11.25">
      <c r="B175" s="150"/>
      <c r="D175" s="151" t="s">
        <v>149</v>
      </c>
      <c r="E175" s="152" t="s">
        <v>1</v>
      </c>
      <c r="F175" s="153" t="s">
        <v>213</v>
      </c>
      <c r="H175" s="154">
        <v>321.39400000000001</v>
      </c>
      <c r="I175" s="155"/>
      <c r="L175" s="150"/>
      <c r="M175" s="156"/>
      <c r="T175" s="157"/>
      <c r="AT175" s="152" t="s">
        <v>149</v>
      </c>
      <c r="AU175" s="152" t="s">
        <v>82</v>
      </c>
      <c r="AV175" s="12" t="s">
        <v>82</v>
      </c>
      <c r="AW175" s="12" t="s">
        <v>30</v>
      </c>
      <c r="AX175" s="12" t="s">
        <v>73</v>
      </c>
      <c r="AY175" s="152" t="s">
        <v>141</v>
      </c>
    </row>
    <row r="176" spans="2:65" s="13" customFormat="1" ht="11.25">
      <c r="B176" s="158"/>
      <c r="D176" s="151" t="s">
        <v>149</v>
      </c>
      <c r="E176" s="159" t="s">
        <v>1</v>
      </c>
      <c r="F176" s="160" t="s">
        <v>150</v>
      </c>
      <c r="H176" s="161">
        <v>321.39400000000001</v>
      </c>
      <c r="I176" s="162"/>
      <c r="L176" s="158"/>
      <c r="M176" s="163"/>
      <c r="T176" s="164"/>
      <c r="AT176" s="159" t="s">
        <v>149</v>
      </c>
      <c r="AU176" s="159" t="s">
        <v>82</v>
      </c>
      <c r="AV176" s="13" t="s">
        <v>147</v>
      </c>
      <c r="AW176" s="13" t="s">
        <v>30</v>
      </c>
      <c r="AX176" s="13" t="s">
        <v>80</v>
      </c>
      <c r="AY176" s="159" t="s">
        <v>141</v>
      </c>
    </row>
    <row r="177" spans="2:65" s="1" customFormat="1" ht="24.2" customHeight="1">
      <c r="B177" s="31"/>
      <c r="C177" s="136" t="s">
        <v>214</v>
      </c>
      <c r="D177" s="136" t="s">
        <v>143</v>
      </c>
      <c r="E177" s="137" t="s">
        <v>215</v>
      </c>
      <c r="F177" s="138" t="s">
        <v>216</v>
      </c>
      <c r="G177" s="139" t="s">
        <v>167</v>
      </c>
      <c r="H177" s="140">
        <v>537.23</v>
      </c>
      <c r="I177" s="141"/>
      <c r="J177" s="142">
        <f>ROUND(I177*H177,2)</f>
        <v>0</v>
      </c>
      <c r="K177" s="143"/>
      <c r="L177" s="31"/>
      <c r="M177" s="144" t="s">
        <v>1</v>
      </c>
      <c r="N177" s="145" t="s">
        <v>38</v>
      </c>
      <c r="P177" s="146">
        <f>O177*H177</f>
        <v>0</v>
      </c>
      <c r="Q177" s="146">
        <v>0</v>
      </c>
      <c r="R177" s="146">
        <f>Q177*H177</f>
        <v>0</v>
      </c>
      <c r="S177" s="146">
        <v>0</v>
      </c>
      <c r="T177" s="147">
        <f>S177*H177</f>
        <v>0</v>
      </c>
      <c r="AR177" s="148" t="s">
        <v>147</v>
      </c>
      <c r="AT177" s="148" t="s">
        <v>143</v>
      </c>
      <c r="AU177" s="148" t="s">
        <v>82</v>
      </c>
      <c r="AY177" s="16" t="s">
        <v>141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6" t="s">
        <v>80</v>
      </c>
      <c r="BK177" s="149">
        <f>ROUND(I177*H177,2)</f>
        <v>0</v>
      </c>
      <c r="BL177" s="16" t="s">
        <v>147</v>
      </c>
      <c r="BM177" s="148" t="s">
        <v>217</v>
      </c>
    </row>
    <row r="178" spans="2:65" s="12" customFormat="1" ht="11.25">
      <c r="B178" s="150"/>
      <c r="D178" s="151" t="s">
        <v>149</v>
      </c>
      <c r="E178" s="152" t="s">
        <v>1</v>
      </c>
      <c r="F178" s="153" t="s">
        <v>218</v>
      </c>
      <c r="H178" s="154">
        <v>537.23</v>
      </c>
      <c r="I178" s="155"/>
      <c r="L178" s="150"/>
      <c r="M178" s="156"/>
      <c r="T178" s="157"/>
      <c r="AT178" s="152" t="s">
        <v>149</v>
      </c>
      <c r="AU178" s="152" t="s">
        <v>82</v>
      </c>
      <c r="AV178" s="12" t="s">
        <v>82</v>
      </c>
      <c r="AW178" s="12" t="s">
        <v>30</v>
      </c>
      <c r="AX178" s="12" t="s">
        <v>73</v>
      </c>
      <c r="AY178" s="152" t="s">
        <v>141</v>
      </c>
    </row>
    <row r="179" spans="2:65" s="13" customFormat="1" ht="11.25">
      <c r="B179" s="158"/>
      <c r="D179" s="151" t="s">
        <v>149</v>
      </c>
      <c r="E179" s="159" t="s">
        <v>1</v>
      </c>
      <c r="F179" s="160" t="s">
        <v>150</v>
      </c>
      <c r="H179" s="161">
        <v>537.23</v>
      </c>
      <c r="I179" s="162"/>
      <c r="L179" s="158"/>
      <c r="M179" s="163"/>
      <c r="T179" s="164"/>
      <c r="AT179" s="159" t="s">
        <v>149</v>
      </c>
      <c r="AU179" s="159" t="s">
        <v>82</v>
      </c>
      <c r="AV179" s="13" t="s">
        <v>147</v>
      </c>
      <c r="AW179" s="13" t="s">
        <v>30</v>
      </c>
      <c r="AX179" s="13" t="s">
        <v>80</v>
      </c>
      <c r="AY179" s="159" t="s">
        <v>141</v>
      </c>
    </row>
    <row r="180" spans="2:65" s="1" customFormat="1" ht="21.75" customHeight="1">
      <c r="B180" s="31"/>
      <c r="C180" s="136" t="s">
        <v>8</v>
      </c>
      <c r="D180" s="136" t="s">
        <v>143</v>
      </c>
      <c r="E180" s="137" t="s">
        <v>219</v>
      </c>
      <c r="F180" s="138" t="s">
        <v>220</v>
      </c>
      <c r="G180" s="139" t="s">
        <v>221</v>
      </c>
      <c r="H180" s="140">
        <v>8492.8089999999993</v>
      </c>
      <c r="I180" s="141"/>
      <c r="J180" s="142">
        <f>ROUND(I180*H180,2)</f>
        <v>0</v>
      </c>
      <c r="K180" s="143"/>
      <c r="L180" s="31"/>
      <c r="M180" s="144" t="s">
        <v>1</v>
      </c>
      <c r="N180" s="145" t="s">
        <v>38</v>
      </c>
      <c r="P180" s="146">
        <f>O180*H180</f>
        <v>0</v>
      </c>
      <c r="Q180" s="146">
        <v>5.8E-4</v>
      </c>
      <c r="R180" s="146">
        <f>Q180*H180</f>
        <v>4.9258292199999998</v>
      </c>
      <c r="S180" s="146">
        <v>0</v>
      </c>
      <c r="T180" s="147">
        <f>S180*H180</f>
        <v>0</v>
      </c>
      <c r="AR180" s="148" t="s">
        <v>147</v>
      </c>
      <c r="AT180" s="148" t="s">
        <v>143</v>
      </c>
      <c r="AU180" s="148" t="s">
        <v>82</v>
      </c>
      <c r="AY180" s="16" t="s">
        <v>141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6" t="s">
        <v>80</v>
      </c>
      <c r="BK180" s="149">
        <f>ROUND(I180*H180,2)</f>
        <v>0</v>
      </c>
      <c r="BL180" s="16" t="s">
        <v>147</v>
      </c>
      <c r="BM180" s="148" t="s">
        <v>222</v>
      </c>
    </row>
    <row r="181" spans="2:65" s="14" customFormat="1" ht="11.25">
      <c r="B181" s="165"/>
      <c r="D181" s="151" t="s">
        <v>149</v>
      </c>
      <c r="E181" s="166" t="s">
        <v>1</v>
      </c>
      <c r="F181" s="167" t="s">
        <v>175</v>
      </c>
      <c r="H181" s="166" t="s">
        <v>1</v>
      </c>
      <c r="I181" s="168"/>
      <c r="L181" s="165"/>
      <c r="M181" s="169"/>
      <c r="T181" s="170"/>
      <c r="AT181" s="166" t="s">
        <v>149</v>
      </c>
      <c r="AU181" s="166" t="s">
        <v>82</v>
      </c>
      <c r="AV181" s="14" t="s">
        <v>80</v>
      </c>
      <c r="AW181" s="14" t="s">
        <v>30</v>
      </c>
      <c r="AX181" s="14" t="s">
        <v>73</v>
      </c>
      <c r="AY181" s="166" t="s">
        <v>141</v>
      </c>
    </row>
    <row r="182" spans="2:65" s="12" customFormat="1" ht="11.25">
      <c r="B182" s="150"/>
      <c r="D182" s="151" t="s">
        <v>149</v>
      </c>
      <c r="E182" s="152" t="s">
        <v>1</v>
      </c>
      <c r="F182" s="153" t="s">
        <v>223</v>
      </c>
      <c r="H182" s="154">
        <v>7.79</v>
      </c>
      <c r="I182" s="155"/>
      <c r="L182" s="150"/>
      <c r="M182" s="156"/>
      <c r="T182" s="157"/>
      <c r="AT182" s="152" t="s">
        <v>149</v>
      </c>
      <c r="AU182" s="152" t="s">
        <v>82</v>
      </c>
      <c r="AV182" s="12" t="s">
        <v>82</v>
      </c>
      <c r="AW182" s="12" t="s">
        <v>30</v>
      </c>
      <c r="AX182" s="12" t="s">
        <v>73</v>
      </c>
      <c r="AY182" s="152" t="s">
        <v>141</v>
      </c>
    </row>
    <row r="183" spans="2:65" s="12" customFormat="1" ht="11.25">
      <c r="B183" s="150"/>
      <c r="D183" s="151" t="s">
        <v>149</v>
      </c>
      <c r="E183" s="152" t="s">
        <v>1</v>
      </c>
      <c r="F183" s="153" t="s">
        <v>224</v>
      </c>
      <c r="H183" s="154">
        <v>28.44</v>
      </c>
      <c r="I183" s="155"/>
      <c r="L183" s="150"/>
      <c r="M183" s="156"/>
      <c r="T183" s="157"/>
      <c r="AT183" s="152" t="s">
        <v>149</v>
      </c>
      <c r="AU183" s="152" t="s">
        <v>82</v>
      </c>
      <c r="AV183" s="12" t="s">
        <v>82</v>
      </c>
      <c r="AW183" s="12" t="s">
        <v>30</v>
      </c>
      <c r="AX183" s="12" t="s">
        <v>73</v>
      </c>
      <c r="AY183" s="152" t="s">
        <v>141</v>
      </c>
    </row>
    <row r="184" spans="2:65" s="12" customFormat="1" ht="11.25">
      <c r="B184" s="150"/>
      <c r="D184" s="151" t="s">
        <v>149</v>
      </c>
      <c r="E184" s="152" t="s">
        <v>1</v>
      </c>
      <c r="F184" s="153" t="s">
        <v>225</v>
      </c>
      <c r="H184" s="154">
        <v>337.82799999999997</v>
      </c>
      <c r="I184" s="155"/>
      <c r="L184" s="150"/>
      <c r="M184" s="156"/>
      <c r="T184" s="157"/>
      <c r="AT184" s="152" t="s">
        <v>149</v>
      </c>
      <c r="AU184" s="152" t="s">
        <v>82</v>
      </c>
      <c r="AV184" s="12" t="s">
        <v>82</v>
      </c>
      <c r="AW184" s="12" t="s">
        <v>30</v>
      </c>
      <c r="AX184" s="12" t="s">
        <v>73</v>
      </c>
      <c r="AY184" s="152" t="s">
        <v>141</v>
      </c>
    </row>
    <row r="185" spans="2:65" s="12" customFormat="1" ht="11.25">
      <c r="B185" s="150"/>
      <c r="D185" s="151" t="s">
        <v>149</v>
      </c>
      <c r="E185" s="152" t="s">
        <v>1</v>
      </c>
      <c r="F185" s="153" t="s">
        <v>226</v>
      </c>
      <c r="H185" s="154">
        <v>812.22199999999998</v>
      </c>
      <c r="I185" s="155"/>
      <c r="L185" s="150"/>
      <c r="M185" s="156"/>
      <c r="T185" s="157"/>
      <c r="AT185" s="152" t="s">
        <v>149</v>
      </c>
      <c r="AU185" s="152" t="s">
        <v>82</v>
      </c>
      <c r="AV185" s="12" t="s">
        <v>82</v>
      </c>
      <c r="AW185" s="12" t="s">
        <v>30</v>
      </c>
      <c r="AX185" s="12" t="s">
        <v>73</v>
      </c>
      <c r="AY185" s="152" t="s">
        <v>141</v>
      </c>
    </row>
    <row r="186" spans="2:65" s="12" customFormat="1" ht="11.25">
      <c r="B186" s="150"/>
      <c r="D186" s="151" t="s">
        <v>149</v>
      </c>
      <c r="E186" s="152" t="s">
        <v>1</v>
      </c>
      <c r="F186" s="153" t="s">
        <v>227</v>
      </c>
      <c r="H186" s="154">
        <v>2.88</v>
      </c>
      <c r="I186" s="155"/>
      <c r="L186" s="150"/>
      <c r="M186" s="156"/>
      <c r="T186" s="157"/>
      <c r="AT186" s="152" t="s">
        <v>149</v>
      </c>
      <c r="AU186" s="152" t="s">
        <v>82</v>
      </c>
      <c r="AV186" s="12" t="s">
        <v>82</v>
      </c>
      <c r="AW186" s="12" t="s">
        <v>30</v>
      </c>
      <c r="AX186" s="12" t="s">
        <v>73</v>
      </c>
      <c r="AY186" s="152" t="s">
        <v>141</v>
      </c>
    </row>
    <row r="187" spans="2:65" s="12" customFormat="1" ht="11.25">
      <c r="B187" s="150"/>
      <c r="D187" s="151" t="s">
        <v>149</v>
      </c>
      <c r="E187" s="152" t="s">
        <v>1</v>
      </c>
      <c r="F187" s="153" t="s">
        <v>228</v>
      </c>
      <c r="H187" s="154">
        <v>925.67899999999997</v>
      </c>
      <c r="I187" s="155"/>
      <c r="L187" s="150"/>
      <c r="M187" s="156"/>
      <c r="T187" s="157"/>
      <c r="AT187" s="152" t="s">
        <v>149</v>
      </c>
      <c r="AU187" s="152" t="s">
        <v>82</v>
      </c>
      <c r="AV187" s="12" t="s">
        <v>82</v>
      </c>
      <c r="AW187" s="12" t="s">
        <v>30</v>
      </c>
      <c r="AX187" s="12" t="s">
        <v>73</v>
      </c>
      <c r="AY187" s="152" t="s">
        <v>141</v>
      </c>
    </row>
    <row r="188" spans="2:65" s="12" customFormat="1" ht="11.25">
      <c r="B188" s="150"/>
      <c r="D188" s="151" t="s">
        <v>149</v>
      </c>
      <c r="E188" s="152" t="s">
        <v>1</v>
      </c>
      <c r="F188" s="153" t="s">
        <v>229</v>
      </c>
      <c r="H188" s="154">
        <v>1069.67</v>
      </c>
      <c r="I188" s="155"/>
      <c r="L188" s="150"/>
      <c r="M188" s="156"/>
      <c r="T188" s="157"/>
      <c r="AT188" s="152" t="s">
        <v>149</v>
      </c>
      <c r="AU188" s="152" t="s">
        <v>82</v>
      </c>
      <c r="AV188" s="12" t="s">
        <v>82</v>
      </c>
      <c r="AW188" s="12" t="s">
        <v>30</v>
      </c>
      <c r="AX188" s="12" t="s">
        <v>73</v>
      </c>
      <c r="AY188" s="152" t="s">
        <v>141</v>
      </c>
    </row>
    <row r="189" spans="2:65" s="12" customFormat="1" ht="11.25">
      <c r="B189" s="150"/>
      <c r="D189" s="151" t="s">
        <v>149</v>
      </c>
      <c r="E189" s="152" t="s">
        <v>1</v>
      </c>
      <c r="F189" s="153" t="s">
        <v>230</v>
      </c>
      <c r="H189" s="154">
        <v>10.26</v>
      </c>
      <c r="I189" s="155"/>
      <c r="L189" s="150"/>
      <c r="M189" s="156"/>
      <c r="T189" s="157"/>
      <c r="AT189" s="152" t="s">
        <v>149</v>
      </c>
      <c r="AU189" s="152" t="s">
        <v>82</v>
      </c>
      <c r="AV189" s="12" t="s">
        <v>82</v>
      </c>
      <c r="AW189" s="12" t="s">
        <v>30</v>
      </c>
      <c r="AX189" s="12" t="s">
        <v>73</v>
      </c>
      <c r="AY189" s="152" t="s">
        <v>141</v>
      </c>
    </row>
    <row r="190" spans="2:65" s="12" customFormat="1" ht="22.5">
      <c r="B190" s="150"/>
      <c r="D190" s="151" t="s">
        <v>149</v>
      </c>
      <c r="E190" s="152" t="s">
        <v>1</v>
      </c>
      <c r="F190" s="153" t="s">
        <v>231</v>
      </c>
      <c r="H190" s="154">
        <v>1096.8399999999999</v>
      </c>
      <c r="I190" s="155"/>
      <c r="L190" s="150"/>
      <c r="M190" s="156"/>
      <c r="T190" s="157"/>
      <c r="AT190" s="152" t="s">
        <v>149</v>
      </c>
      <c r="AU190" s="152" t="s">
        <v>82</v>
      </c>
      <c r="AV190" s="12" t="s">
        <v>82</v>
      </c>
      <c r="AW190" s="12" t="s">
        <v>30</v>
      </c>
      <c r="AX190" s="12" t="s">
        <v>73</v>
      </c>
      <c r="AY190" s="152" t="s">
        <v>141</v>
      </c>
    </row>
    <row r="191" spans="2:65" s="12" customFormat="1" ht="33.75">
      <c r="B191" s="150"/>
      <c r="D191" s="151" t="s">
        <v>149</v>
      </c>
      <c r="E191" s="152" t="s">
        <v>1</v>
      </c>
      <c r="F191" s="153" t="s">
        <v>232</v>
      </c>
      <c r="H191" s="154">
        <v>2355.7719999999999</v>
      </c>
      <c r="I191" s="155"/>
      <c r="L191" s="150"/>
      <c r="M191" s="156"/>
      <c r="T191" s="157"/>
      <c r="AT191" s="152" t="s">
        <v>149</v>
      </c>
      <c r="AU191" s="152" t="s">
        <v>82</v>
      </c>
      <c r="AV191" s="12" t="s">
        <v>82</v>
      </c>
      <c r="AW191" s="12" t="s">
        <v>30</v>
      </c>
      <c r="AX191" s="12" t="s">
        <v>73</v>
      </c>
      <c r="AY191" s="152" t="s">
        <v>141</v>
      </c>
    </row>
    <row r="192" spans="2:65" s="12" customFormat="1" ht="11.25">
      <c r="B192" s="150"/>
      <c r="D192" s="151" t="s">
        <v>149</v>
      </c>
      <c r="E192" s="152" t="s">
        <v>1</v>
      </c>
      <c r="F192" s="153" t="s">
        <v>233</v>
      </c>
      <c r="H192" s="154">
        <v>529.04600000000005</v>
      </c>
      <c r="I192" s="155"/>
      <c r="L192" s="150"/>
      <c r="M192" s="156"/>
      <c r="T192" s="157"/>
      <c r="AT192" s="152" t="s">
        <v>149</v>
      </c>
      <c r="AU192" s="152" t="s">
        <v>82</v>
      </c>
      <c r="AV192" s="12" t="s">
        <v>82</v>
      </c>
      <c r="AW192" s="12" t="s">
        <v>30</v>
      </c>
      <c r="AX192" s="12" t="s">
        <v>73</v>
      </c>
      <c r="AY192" s="152" t="s">
        <v>141</v>
      </c>
    </row>
    <row r="193" spans="2:65" s="12" customFormat="1" ht="22.5">
      <c r="B193" s="150"/>
      <c r="D193" s="151" t="s">
        <v>149</v>
      </c>
      <c r="E193" s="152" t="s">
        <v>1</v>
      </c>
      <c r="F193" s="153" t="s">
        <v>234</v>
      </c>
      <c r="H193" s="154">
        <v>1316.3820000000001</v>
      </c>
      <c r="I193" s="155"/>
      <c r="L193" s="150"/>
      <c r="M193" s="156"/>
      <c r="T193" s="157"/>
      <c r="AT193" s="152" t="s">
        <v>149</v>
      </c>
      <c r="AU193" s="152" t="s">
        <v>82</v>
      </c>
      <c r="AV193" s="12" t="s">
        <v>82</v>
      </c>
      <c r="AW193" s="12" t="s">
        <v>30</v>
      </c>
      <c r="AX193" s="12" t="s">
        <v>73</v>
      </c>
      <c r="AY193" s="152" t="s">
        <v>141</v>
      </c>
    </row>
    <row r="194" spans="2:65" s="13" customFormat="1" ht="11.25">
      <c r="B194" s="158"/>
      <c r="D194" s="151" t="s">
        <v>149</v>
      </c>
      <c r="E194" s="159" t="s">
        <v>1</v>
      </c>
      <c r="F194" s="160" t="s">
        <v>150</v>
      </c>
      <c r="H194" s="161">
        <v>8492.8089999999993</v>
      </c>
      <c r="I194" s="162"/>
      <c r="L194" s="158"/>
      <c r="M194" s="163"/>
      <c r="T194" s="164"/>
      <c r="AT194" s="159" t="s">
        <v>149</v>
      </c>
      <c r="AU194" s="159" t="s">
        <v>82</v>
      </c>
      <c r="AV194" s="13" t="s">
        <v>147</v>
      </c>
      <c r="AW194" s="13" t="s">
        <v>30</v>
      </c>
      <c r="AX194" s="13" t="s">
        <v>80</v>
      </c>
      <c r="AY194" s="159" t="s">
        <v>141</v>
      </c>
    </row>
    <row r="195" spans="2:65" s="1" customFormat="1" ht="21.75" customHeight="1">
      <c r="B195" s="31"/>
      <c r="C195" s="136" t="s">
        <v>235</v>
      </c>
      <c r="D195" s="136" t="s">
        <v>143</v>
      </c>
      <c r="E195" s="137" t="s">
        <v>236</v>
      </c>
      <c r="F195" s="138" t="s">
        <v>237</v>
      </c>
      <c r="G195" s="139" t="s">
        <v>221</v>
      </c>
      <c r="H195" s="140">
        <v>8492.8089999999993</v>
      </c>
      <c r="I195" s="141"/>
      <c r="J195" s="142">
        <f>ROUND(I195*H195,2)</f>
        <v>0</v>
      </c>
      <c r="K195" s="143"/>
      <c r="L195" s="31"/>
      <c r="M195" s="144" t="s">
        <v>1</v>
      </c>
      <c r="N195" s="145" t="s">
        <v>38</v>
      </c>
      <c r="P195" s="146">
        <f>O195*H195</f>
        <v>0</v>
      </c>
      <c r="Q195" s="146">
        <v>0</v>
      </c>
      <c r="R195" s="146">
        <f>Q195*H195</f>
        <v>0</v>
      </c>
      <c r="S195" s="146">
        <v>0</v>
      </c>
      <c r="T195" s="147">
        <f>S195*H195</f>
        <v>0</v>
      </c>
      <c r="AR195" s="148" t="s">
        <v>147</v>
      </c>
      <c r="AT195" s="148" t="s">
        <v>143</v>
      </c>
      <c r="AU195" s="148" t="s">
        <v>82</v>
      </c>
      <c r="AY195" s="16" t="s">
        <v>141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6" t="s">
        <v>80</v>
      </c>
      <c r="BK195" s="149">
        <f>ROUND(I195*H195,2)</f>
        <v>0</v>
      </c>
      <c r="BL195" s="16" t="s">
        <v>147</v>
      </c>
      <c r="BM195" s="148" t="s">
        <v>238</v>
      </c>
    </row>
    <row r="196" spans="2:65" s="1" customFormat="1" ht="33" customHeight="1">
      <c r="B196" s="31"/>
      <c r="C196" s="136" t="s">
        <v>239</v>
      </c>
      <c r="D196" s="136" t="s">
        <v>143</v>
      </c>
      <c r="E196" s="137" t="s">
        <v>240</v>
      </c>
      <c r="F196" s="138" t="s">
        <v>241</v>
      </c>
      <c r="G196" s="139" t="s">
        <v>167</v>
      </c>
      <c r="H196" s="140">
        <v>3858.5169999999998</v>
      </c>
      <c r="I196" s="141"/>
      <c r="J196" s="142">
        <f>ROUND(I196*H196,2)</f>
        <v>0</v>
      </c>
      <c r="K196" s="143"/>
      <c r="L196" s="31"/>
      <c r="M196" s="144" t="s">
        <v>1</v>
      </c>
      <c r="N196" s="145" t="s">
        <v>38</v>
      </c>
      <c r="P196" s="146">
        <f>O196*H196</f>
        <v>0</v>
      </c>
      <c r="Q196" s="146">
        <v>0</v>
      </c>
      <c r="R196" s="146">
        <f>Q196*H196</f>
        <v>0</v>
      </c>
      <c r="S196" s="146">
        <v>0</v>
      </c>
      <c r="T196" s="147">
        <f>S196*H196</f>
        <v>0</v>
      </c>
      <c r="AR196" s="148" t="s">
        <v>147</v>
      </c>
      <c r="AT196" s="148" t="s">
        <v>143</v>
      </c>
      <c r="AU196" s="148" t="s">
        <v>82</v>
      </c>
      <c r="AY196" s="16" t="s">
        <v>141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6" t="s">
        <v>80</v>
      </c>
      <c r="BK196" s="149">
        <f>ROUND(I196*H196,2)</f>
        <v>0</v>
      </c>
      <c r="BL196" s="16" t="s">
        <v>147</v>
      </c>
      <c r="BM196" s="148" t="s">
        <v>242</v>
      </c>
    </row>
    <row r="197" spans="2:65" s="12" customFormat="1" ht="11.25">
      <c r="B197" s="150"/>
      <c r="D197" s="151" t="s">
        <v>149</v>
      </c>
      <c r="E197" s="152" t="s">
        <v>1</v>
      </c>
      <c r="F197" s="153" t="s">
        <v>243</v>
      </c>
      <c r="H197" s="154">
        <v>3858.5169999999998</v>
      </c>
      <c r="I197" s="155"/>
      <c r="L197" s="150"/>
      <c r="M197" s="156"/>
      <c r="T197" s="157"/>
      <c r="AT197" s="152" t="s">
        <v>149</v>
      </c>
      <c r="AU197" s="152" t="s">
        <v>82</v>
      </c>
      <c r="AV197" s="12" t="s">
        <v>82</v>
      </c>
      <c r="AW197" s="12" t="s">
        <v>30</v>
      </c>
      <c r="AX197" s="12" t="s">
        <v>73</v>
      </c>
      <c r="AY197" s="152" t="s">
        <v>141</v>
      </c>
    </row>
    <row r="198" spans="2:65" s="13" customFormat="1" ht="11.25">
      <c r="B198" s="158"/>
      <c r="D198" s="151" t="s">
        <v>149</v>
      </c>
      <c r="E198" s="159" t="s">
        <v>1</v>
      </c>
      <c r="F198" s="160" t="s">
        <v>150</v>
      </c>
      <c r="H198" s="161">
        <v>3858.5169999999998</v>
      </c>
      <c r="I198" s="162"/>
      <c r="L198" s="158"/>
      <c r="M198" s="163"/>
      <c r="T198" s="164"/>
      <c r="AT198" s="159" t="s">
        <v>149</v>
      </c>
      <c r="AU198" s="159" t="s">
        <v>82</v>
      </c>
      <c r="AV198" s="13" t="s">
        <v>147</v>
      </c>
      <c r="AW198" s="13" t="s">
        <v>30</v>
      </c>
      <c r="AX198" s="13" t="s">
        <v>80</v>
      </c>
      <c r="AY198" s="159" t="s">
        <v>141</v>
      </c>
    </row>
    <row r="199" spans="2:65" s="1" customFormat="1" ht="24.2" customHeight="1">
      <c r="B199" s="31"/>
      <c r="C199" s="136" t="s">
        <v>244</v>
      </c>
      <c r="D199" s="136" t="s">
        <v>143</v>
      </c>
      <c r="E199" s="137" t="s">
        <v>245</v>
      </c>
      <c r="F199" s="138" t="s">
        <v>246</v>
      </c>
      <c r="G199" s="139" t="s">
        <v>167</v>
      </c>
      <c r="H199" s="140">
        <v>1606.9690000000001</v>
      </c>
      <c r="I199" s="141"/>
      <c r="J199" s="142">
        <f>ROUND(I199*H199,2)</f>
        <v>0</v>
      </c>
      <c r="K199" s="143"/>
      <c r="L199" s="31"/>
      <c r="M199" s="144" t="s">
        <v>1</v>
      </c>
      <c r="N199" s="145" t="s">
        <v>38</v>
      </c>
      <c r="P199" s="146">
        <f>O199*H199</f>
        <v>0</v>
      </c>
      <c r="Q199" s="146">
        <v>0</v>
      </c>
      <c r="R199" s="146">
        <f>Q199*H199</f>
        <v>0</v>
      </c>
      <c r="S199" s="146">
        <v>0</v>
      </c>
      <c r="T199" s="147">
        <f>S199*H199</f>
        <v>0</v>
      </c>
      <c r="AR199" s="148" t="s">
        <v>147</v>
      </c>
      <c r="AT199" s="148" t="s">
        <v>143</v>
      </c>
      <c r="AU199" s="148" t="s">
        <v>82</v>
      </c>
      <c r="AY199" s="16" t="s">
        <v>141</v>
      </c>
      <c r="BE199" s="149">
        <f>IF(N199="základní",J199,0)</f>
        <v>0</v>
      </c>
      <c r="BF199" s="149">
        <f>IF(N199="snížená",J199,0)</f>
        <v>0</v>
      </c>
      <c r="BG199" s="149">
        <f>IF(N199="zákl. přenesená",J199,0)</f>
        <v>0</v>
      </c>
      <c r="BH199" s="149">
        <f>IF(N199="sníž. přenesená",J199,0)</f>
        <v>0</v>
      </c>
      <c r="BI199" s="149">
        <f>IF(N199="nulová",J199,0)</f>
        <v>0</v>
      </c>
      <c r="BJ199" s="16" t="s">
        <v>80</v>
      </c>
      <c r="BK199" s="149">
        <f>ROUND(I199*H199,2)</f>
        <v>0</v>
      </c>
      <c r="BL199" s="16" t="s">
        <v>147</v>
      </c>
      <c r="BM199" s="148" t="s">
        <v>247</v>
      </c>
    </row>
    <row r="200" spans="2:65" s="12" customFormat="1" ht="11.25">
      <c r="B200" s="150"/>
      <c r="D200" s="151" t="s">
        <v>149</v>
      </c>
      <c r="E200" s="152" t="s">
        <v>1</v>
      </c>
      <c r="F200" s="153" t="s">
        <v>248</v>
      </c>
      <c r="H200" s="154">
        <v>1606.9690000000001</v>
      </c>
      <c r="I200" s="155"/>
      <c r="L200" s="150"/>
      <c r="M200" s="156"/>
      <c r="T200" s="157"/>
      <c r="AT200" s="152" t="s">
        <v>149</v>
      </c>
      <c r="AU200" s="152" t="s">
        <v>82</v>
      </c>
      <c r="AV200" s="12" t="s">
        <v>82</v>
      </c>
      <c r="AW200" s="12" t="s">
        <v>30</v>
      </c>
      <c r="AX200" s="12" t="s">
        <v>73</v>
      </c>
      <c r="AY200" s="152" t="s">
        <v>141</v>
      </c>
    </row>
    <row r="201" spans="2:65" s="13" customFormat="1" ht="11.25">
      <c r="B201" s="158"/>
      <c r="D201" s="151" t="s">
        <v>149</v>
      </c>
      <c r="E201" s="159" t="s">
        <v>1</v>
      </c>
      <c r="F201" s="160" t="s">
        <v>150</v>
      </c>
      <c r="H201" s="161">
        <v>1606.9690000000001</v>
      </c>
      <c r="I201" s="162"/>
      <c r="L201" s="158"/>
      <c r="M201" s="163"/>
      <c r="T201" s="164"/>
      <c r="AT201" s="159" t="s">
        <v>149</v>
      </c>
      <c r="AU201" s="159" t="s">
        <v>82</v>
      </c>
      <c r="AV201" s="13" t="s">
        <v>147</v>
      </c>
      <c r="AW201" s="13" t="s">
        <v>30</v>
      </c>
      <c r="AX201" s="13" t="s">
        <v>80</v>
      </c>
      <c r="AY201" s="159" t="s">
        <v>141</v>
      </c>
    </row>
    <row r="202" spans="2:65" s="1" customFormat="1" ht="24.2" customHeight="1">
      <c r="B202" s="31"/>
      <c r="C202" s="136" t="s">
        <v>249</v>
      </c>
      <c r="D202" s="136" t="s">
        <v>143</v>
      </c>
      <c r="E202" s="137" t="s">
        <v>250</v>
      </c>
      <c r="F202" s="138" t="s">
        <v>251</v>
      </c>
      <c r="G202" s="139" t="s">
        <v>167</v>
      </c>
      <c r="H202" s="140">
        <v>2410.4549999999999</v>
      </c>
      <c r="I202" s="141"/>
      <c r="J202" s="142">
        <f>ROUND(I202*H202,2)</f>
        <v>0</v>
      </c>
      <c r="K202" s="143"/>
      <c r="L202" s="31"/>
      <c r="M202" s="144" t="s">
        <v>1</v>
      </c>
      <c r="N202" s="145" t="s">
        <v>38</v>
      </c>
      <c r="P202" s="146">
        <f>O202*H202</f>
        <v>0</v>
      </c>
      <c r="Q202" s="146">
        <v>0</v>
      </c>
      <c r="R202" s="146">
        <f>Q202*H202</f>
        <v>0</v>
      </c>
      <c r="S202" s="146">
        <v>0</v>
      </c>
      <c r="T202" s="147">
        <f>S202*H202</f>
        <v>0</v>
      </c>
      <c r="AR202" s="148" t="s">
        <v>147</v>
      </c>
      <c r="AT202" s="148" t="s">
        <v>143</v>
      </c>
      <c r="AU202" s="148" t="s">
        <v>82</v>
      </c>
      <c r="AY202" s="16" t="s">
        <v>141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6" t="s">
        <v>80</v>
      </c>
      <c r="BK202" s="149">
        <f>ROUND(I202*H202,2)</f>
        <v>0</v>
      </c>
      <c r="BL202" s="16" t="s">
        <v>147</v>
      </c>
      <c r="BM202" s="148" t="s">
        <v>252</v>
      </c>
    </row>
    <row r="203" spans="2:65" s="12" customFormat="1" ht="22.5">
      <c r="B203" s="150"/>
      <c r="D203" s="151" t="s">
        <v>149</v>
      </c>
      <c r="E203" s="152" t="s">
        <v>1</v>
      </c>
      <c r="F203" s="153" t="s">
        <v>253</v>
      </c>
      <c r="H203" s="154">
        <v>2410.4549999999999</v>
      </c>
      <c r="I203" s="155"/>
      <c r="L203" s="150"/>
      <c r="M203" s="156"/>
      <c r="T203" s="157"/>
      <c r="AT203" s="152" t="s">
        <v>149</v>
      </c>
      <c r="AU203" s="152" t="s">
        <v>82</v>
      </c>
      <c r="AV203" s="12" t="s">
        <v>82</v>
      </c>
      <c r="AW203" s="12" t="s">
        <v>30</v>
      </c>
      <c r="AX203" s="12" t="s">
        <v>73</v>
      </c>
      <c r="AY203" s="152" t="s">
        <v>141</v>
      </c>
    </row>
    <row r="204" spans="2:65" s="13" customFormat="1" ht="11.25">
      <c r="B204" s="158"/>
      <c r="D204" s="151" t="s">
        <v>149</v>
      </c>
      <c r="E204" s="159" t="s">
        <v>1</v>
      </c>
      <c r="F204" s="160" t="s">
        <v>150</v>
      </c>
      <c r="H204" s="161">
        <v>2410.4549999999999</v>
      </c>
      <c r="I204" s="162"/>
      <c r="L204" s="158"/>
      <c r="M204" s="163"/>
      <c r="T204" s="164"/>
      <c r="AT204" s="159" t="s">
        <v>149</v>
      </c>
      <c r="AU204" s="159" t="s">
        <v>82</v>
      </c>
      <c r="AV204" s="13" t="s">
        <v>147</v>
      </c>
      <c r="AW204" s="13" t="s">
        <v>30</v>
      </c>
      <c r="AX204" s="13" t="s">
        <v>80</v>
      </c>
      <c r="AY204" s="159" t="s">
        <v>141</v>
      </c>
    </row>
    <row r="205" spans="2:65" s="1" customFormat="1" ht="24.2" customHeight="1">
      <c r="B205" s="31"/>
      <c r="C205" s="136" t="s">
        <v>254</v>
      </c>
      <c r="D205" s="136" t="s">
        <v>143</v>
      </c>
      <c r="E205" s="137" t="s">
        <v>255</v>
      </c>
      <c r="F205" s="138" t="s">
        <v>256</v>
      </c>
      <c r="G205" s="139" t="s">
        <v>167</v>
      </c>
      <c r="H205" s="140">
        <v>3858.5169999999998</v>
      </c>
      <c r="I205" s="141"/>
      <c r="J205" s="142">
        <f>ROUND(I205*H205,2)</f>
        <v>0</v>
      </c>
      <c r="K205" s="143"/>
      <c r="L205" s="31"/>
      <c r="M205" s="144" t="s">
        <v>1</v>
      </c>
      <c r="N205" s="145" t="s">
        <v>38</v>
      </c>
      <c r="P205" s="146">
        <f>O205*H205</f>
        <v>0</v>
      </c>
      <c r="Q205" s="146">
        <v>0</v>
      </c>
      <c r="R205" s="146">
        <f>Q205*H205</f>
        <v>0</v>
      </c>
      <c r="S205" s="146">
        <v>0</v>
      </c>
      <c r="T205" s="147">
        <f>S205*H205</f>
        <v>0</v>
      </c>
      <c r="AR205" s="148" t="s">
        <v>147</v>
      </c>
      <c r="AT205" s="148" t="s">
        <v>143</v>
      </c>
      <c r="AU205" s="148" t="s">
        <v>82</v>
      </c>
      <c r="AY205" s="16" t="s">
        <v>141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6" t="s">
        <v>80</v>
      </c>
      <c r="BK205" s="149">
        <f>ROUND(I205*H205,2)</f>
        <v>0</v>
      </c>
      <c r="BL205" s="16" t="s">
        <v>147</v>
      </c>
      <c r="BM205" s="148" t="s">
        <v>257</v>
      </c>
    </row>
    <row r="206" spans="2:65" s="12" customFormat="1" ht="11.25">
      <c r="B206" s="150"/>
      <c r="D206" s="151" t="s">
        <v>149</v>
      </c>
      <c r="E206" s="152" t="s">
        <v>1</v>
      </c>
      <c r="F206" s="153" t="s">
        <v>243</v>
      </c>
      <c r="H206" s="154">
        <v>3858.5169999999998</v>
      </c>
      <c r="I206" s="155"/>
      <c r="L206" s="150"/>
      <c r="M206" s="156"/>
      <c r="T206" s="157"/>
      <c r="AT206" s="152" t="s">
        <v>149</v>
      </c>
      <c r="AU206" s="152" t="s">
        <v>82</v>
      </c>
      <c r="AV206" s="12" t="s">
        <v>82</v>
      </c>
      <c r="AW206" s="12" t="s">
        <v>30</v>
      </c>
      <c r="AX206" s="12" t="s">
        <v>73</v>
      </c>
      <c r="AY206" s="152" t="s">
        <v>141</v>
      </c>
    </row>
    <row r="207" spans="2:65" s="13" customFormat="1" ht="11.25">
      <c r="B207" s="158"/>
      <c r="D207" s="151" t="s">
        <v>149</v>
      </c>
      <c r="E207" s="159" t="s">
        <v>1</v>
      </c>
      <c r="F207" s="160" t="s">
        <v>150</v>
      </c>
      <c r="H207" s="161">
        <v>3858.5169999999998</v>
      </c>
      <c r="I207" s="162"/>
      <c r="L207" s="158"/>
      <c r="M207" s="163"/>
      <c r="T207" s="164"/>
      <c r="AT207" s="159" t="s">
        <v>149</v>
      </c>
      <c r="AU207" s="159" t="s">
        <v>82</v>
      </c>
      <c r="AV207" s="13" t="s">
        <v>147</v>
      </c>
      <c r="AW207" s="13" t="s">
        <v>30</v>
      </c>
      <c r="AX207" s="13" t="s">
        <v>80</v>
      </c>
      <c r="AY207" s="159" t="s">
        <v>141</v>
      </c>
    </row>
    <row r="208" spans="2:65" s="1" customFormat="1" ht="16.5" customHeight="1">
      <c r="B208" s="31"/>
      <c r="C208" s="136" t="s">
        <v>258</v>
      </c>
      <c r="D208" s="136" t="s">
        <v>143</v>
      </c>
      <c r="E208" s="137" t="s">
        <v>259</v>
      </c>
      <c r="F208" s="138" t="s">
        <v>260</v>
      </c>
      <c r="G208" s="139" t="s">
        <v>167</v>
      </c>
      <c r="H208" s="140">
        <v>3858.5169999999998</v>
      </c>
      <c r="I208" s="141"/>
      <c r="J208" s="142">
        <f>ROUND(I208*H208,2)</f>
        <v>0</v>
      </c>
      <c r="K208" s="143"/>
      <c r="L208" s="31"/>
      <c r="M208" s="144" t="s">
        <v>1</v>
      </c>
      <c r="N208" s="145" t="s">
        <v>38</v>
      </c>
      <c r="P208" s="146">
        <f>O208*H208</f>
        <v>0</v>
      </c>
      <c r="Q208" s="146">
        <v>0</v>
      </c>
      <c r="R208" s="146">
        <f>Q208*H208</f>
        <v>0</v>
      </c>
      <c r="S208" s="146">
        <v>0</v>
      </c>
      <c r="T208" s="147">
        <f>S208*H208</f>
        <v>0</v>
      </c>
      <c r="AR208" s="148" t="s">
        <v>147</v>
      </c>
      <c r="AT208" s="148" t="s">
        <v>143</v>
      </c>
      <c r="AU208" s="148" t="s">
        <v>82</v>
      </c>
      <c r="AY208" s="16" t="s">
        <v>141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6" t="s">
        <v>80</v>
      </c>
      <c r="BK208" s="149">
        <f>ROUND(I208*H208,2)</f>
        <v>0</v>
      </c>
      <c r="BL208" s="16" t="s">
        <v>147</v>
      </c>
      <c r="BM208" s="148" t="s">
        <v>261</v>
      </c>
    </row>
    <row r="209" spans="2:65" s="12" customFormat="1" ht="11.25">
      <c r="B209" s="150"/>
      <c r="D209" s="151" t="s">
        <v>149</v>
      </c>
      <c r="E209" s="152" t="s">
        <v>1</v>
      </c>
      <c r="F209" s="153" t="s">
        <v>243</v>
      </c>
      <c r="H209" s="154">
        <v>3858.5169999999998</v>
      </c>
      <c r="I209" s="155"/>
      <c r="L209" s="150"/>
      <c r="M209" s="156"/>
      <c r="T209" s="157"/>
      <c r="AT209" s="152" t="s">
        <v>149</v>
      </c>
      <c r="AU209" s="152" t="s">
        <v>82</v>
      </c>
      <c r="AV209" s="12" t="s">
        <v>82</v>
      </c>
      <c r="AW209" s="12" t="s">
        <v>30</v>
      </c>
      <c r="AX209" s="12" t="s">
        <v>73</v>
      </c>
      <c r="AY209" s="152" t="s">
        <v>141</v>
      </c>
    </row>
    <row r="210" spans="2:65" s="13" customFormat="1" ht="11.25">
      <c r="B210" s="158"/>
      <c r="D210" s="151" t="s">
        <v>149</v>
      </c>
      <c r="E210" s="159" t="s">
        <v>1</v>
      </c>
      <c r="F210" s="160" t="s">
        <v>150</v>
      </c>
      <c r="H210" s="161">
        <v>3858.5169999999998</v>
      </c>
      <c r="I210" s="162"/>
      <c r="L210" s="158"/>
      <c r="M210" s="163"/>
      <c r="T210" s="164"/>
      <c r="AT210" s="159" t="s">
        <v>149</v>
      </c>
      <c r="AU210" s="159" t="s">
        <v>82</v>
      </c>
      <c r="AV210" s="13" t="s">
        <v>147</v>
      </c>
      <c r="AW210" s="13" t="s">
        <v>30</v>
      </c>
      <c r="AX210" s="13" t="s">
        <v>80</v>
      </c>
      <c r="AY210" s="159" t="s">
        <v>141</v>
      </c>
    </row>
    <row r="211" spans="2:65" s="1" customFormat="1" ht="24.2" customHeight="1">
      <c r="B211" s="31"/>
      <c r="C211" s="136" t="s">
        <v>7</v>
      </c>
      <c r="D211" s="136" t="s">
        <v>143</v>
      </c>
      <c r="E211" s="137" t="s">
        <v>262</v>
      </c>
      <c r="F211" s="138" t="s">
        <v>263</v>
      </c>
      <c r="G211" s="139" t="s">
        <v>167</v>
      </c>
      <c r="H211" s="140">
        <v>2064.9639999999999</v>
      </c>
      <c r="I211" s="141"/>
      <c r="J211" s="142">
        <f>ROUND(I211*H211,2)</f>
        <v>0</v>
      </c>
      <c r="K211" s="143"/>
      <c r="L211" s="31"/>
      <c r="M211" s="144" t="s">
        <v>1</v>
      </c>
      <c r="N211" s="145" t="s">
        <v>38</v>
      </c>
      <c r="P211" s="146">
        <f>O211*H211</f>
        <v>0</v>
      </c>
      <c r="Q211" s="146">
        <v>0</v>
      </c>
      <c r="R211" s="146">
        <f>Q211*H211</f>
        <v>0</v>
      </c>
      <c r="S211" s="146">
        <v>0</v>
      </c>
      <c r="T211" s="147">
        <f>S211*H211</f>
        <v>0</v>
      </c>
      <c r="AR211" s="148" t="s">
        <v>147</v>
      </c>
      <c r="AT211" s="148" t="s">
        <v>143</v>
      </c>
      <c r="AU211" s="148" t="s">
        <v>82</v>
      </c>
      <c r="AY211" s="16" t="s">
        <v>141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6" t="s">
        <v>80</v>
      </c>
      <c r="BK211" s="149">
        <f>ROUND(I211*H211,2)</f>
        <v>0</v>
      </c>
      <c r="BL211" s="16" t="s">
        <v>147</v>
      </c>
      <c r="BM211" s="148" t="s">
        <v>264</v>
      </c>
    </row>
    <row r="212" spans="2:65" s="12" customFormat="1" ht="11.25">
      <c r="B212" s="150"/>
      <c r="D212" s="151" t="s">
        <v>149</v>
      </c>
      <c r="E212" s="152" t="s">
        <v>1</v>
      </c>
      <c r="F212" s="153" t="s">
        <v>265</v>
      </c>
      <c r="H212" s="154">
        <v>4017.4229999999998</v>
      </c>
      <c r="I212" s="155"/>
      <c r="L212" s="150"/>
      <c r="M212" s="156"/>
      <c r="T212" s="157"/>
      <c r="AT212" s="152" t="s">
        <v>149</v>
      </c>
      <c r="AU212" s="152" t="s">
        <v>82</v>
      </c>
      <c r="AV212" s="12" t="s">
        <v>82</v>
      </c>
      <c r="AW212" s="12" t="s">
        <v>30</v>
      </c>
      <c r="AX212" s="12" t="s">
        <v>73</v>
      </c>
      <c r="AY212" s="152" t="s">
        <v>141</v>
      </c>
    </row>
    <row r="213" spans="2:65" s="14" customFormat="1" ht="11.25">
      <c r="B213" s="165"/>
      <c r="D213" s="151" t="s">
        <v>149</v>
      </c>
      <c r="E213" s="166" t="s">
        <v>1</v>
      </c>
      <c r="F213" s="167" t="s">
        <v>266</v>
      </c>
      <c r="H213" s="166" t="s">
        <v>1</v>
      </c>
      <c r="I213" s="168"/>
      <c r="L213" s="165"/>
      <c r="M213" s="169"/>
      <c r="T213" s="170"/>
      <c r="AT213" s="166" t="s">
        <v>149</v>
      </c>
      <c r="AU213" s="166" t="s">
        <v>82</v>
      </c>
      <c r="AV213" s="14" t="s">
        <v>80</v>
      </c>
      <c r="AW213" s="14" t="s">
        <v>30</v>
      </c>
      <c r="AX213" s="14" t="s">
        <v>73</v>
      </c>
      <c r="AY213" s="166" t="s">
        <v>141</v>
      </c>
    </row>
    <row r="214" spans="2:65" s="12" customFormat="1" ht="33.75">
      <c r="B214" s="150"/>
      <c r="D214" s="151" t="s">
        <v>149</v>
      </c>
      <c r="E214" s="152" t="s">
        <v>1</v>
      </c>
      <c r="F214" s="153" t="s">
        <v>267</v>
      </c>
      <c r="H214" s="154">
        <v>-1952.4590000000001</v>
      </c>
      <c r="I214" s="155"/>
      <c r="L214" s="150"/>
      <c r="M214" s="156"/>
      <c r="T214" s="157"/>
      <c r="AT214" s="152" t="s">
        <v>149</v>
      </c>
      <c r="AU214" s="152" t="s">
        <v>82</v>
      </c>
      <c r="AV214" s="12" t="s">
        <v>82</v>
      </c>
      <c r="AW214" s="12" t="s">
        <v>30</v>
      </c>
      <c r="AX214" s="12" t="s">
        <v>73</v>
      </c>
      <c r="AY214" s="152" t="s">
        <v>141</v>
      </c>
    </row>
    <row r="215" spans="2:65" s="13" customFormat="1" ht="11.25">
      <c r="B215" s="158"/>
      <c r="D215" s="151" t="s">
        <v>149</v>
      </c>
      <c r="E215" s="159" t="s">
        <v>1</v>
      </c>
      <c r="F215" s="160" t="s">
        <v>150</v>
      </c>
      <c r="H215" s="161">
        <v>2064.9639999999999</v>
      </c>
      <c r="I215" s="162"/>
      <c r="L215" s="158"/>
      <c r="M215" s="163"/>
      <c r="T215" s="164"/>
      <c r="AT215" s="159" t="s">
        <v>149</v>
      </c>
      <c r="AU215" s="159" t="s">
        <v>82</v>
      </c>
      <c r="AV215" s="13" t="s">
        <v>147</v>
      </c>
      <c r="AW215" s="13" t="s">
        <v>30</v>
      </c>
      <c r="AX215" s="13" t="s">
        <v>80</v>
      </c>
      <c r="AY215" s="159" t="s">
        <v>141</v>
      </c>
    </row>
    <row r="216" spans="2:65" s="1" customFormat="1" ht="16.5" customHeight="1">
      <c r="B216" s="31"/>
      <c r="C216" s="171" t="s">
        <v>268</v>
      </c>
      <c r="D216" s="171" t="s">
        <v>269</v>
      </c>
      <c r="E216" s="172" t="s">
        <v>270</v>
      </c>
      <c r="F216" s="173" t="s">
        <v>271</v>
      </c>
      <c r="G216" s="174" t="s">
        <v>272</v>
      </c>
      <c r="H216" s="175">
        <v>4241.643</v>
      </c>
      <c r="I216" s="176"/>
      <c r="J216" s="177">
        <f>ROUND(I216*H216,2)</f>
        <v>0</v>
      </c>
      <c r="K216" s="178"/>
      <c r="L216" s="179"/>
      <c r="M216" s="180" t="s">
        <v>1</v>
      </c>
      <c r="N216" s="181" t="s">
        <v>38</v>
      </c>
      <c r="P216" s="146">
        <f>O216*H216</f>
        <v>0</v>
      </c>
      <c r="Q216" s="146">
        <v>0</v>
      </c>
      <c r="R216" s="146">
        <f>Q216*H216</f>
        <v>0</v>
      </c>
      <c r="S216" s="146">
        <v>0</v>
      </c>
      <c r="T216" s="147">
        <f>S216*H216</f>
        <v>0</v>
      </c>
      <c r="AR216" s="148" t="s">
        <v>199</v>
      </c>
      <c r="AT216" s="148" t="s">
        <v>269</v>
      </c>
      <c r="AU216" s="148" t="s">
        <v>82</v>
      </c>
      <c r="AY216" s="16" t="s">
        <v>141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6" t="s">
        <v>80</v>
      </c>
      <c r="BK216" s="149">
        <f>ROUND(I216*H216,2)</f>
        <v>0</v>
      </c>
      <c r="BL216" s="16" t="s">
        <v>147</v>
      </c>
      <c r="BM216" s="148" t="s">
        <v>273</v>
      </c>
    </row>
    <row r="217" spans="2:65" s="12" customFormat="1" ht="11.25">
      <c r="B217" s="150"/>
      <c r="D217" s="151" t="s">
        <v>149</v>
      </c>
      <c r="E217" s="152" t="s">
        <v>1</v>
      </c>
      <c r="F217" s="153" t="s">
        <v>274</v>
      </c>
      <c r="H217" s="154">
        <v>4241.643</v>
      </c>
      <c r="I217" s="155"/>
      <c r="L217" s="150"/>
      <c r="M217" s="156"/>
      <c r="T217" s="157"/>
      <c r="AT217" s="152" t="s">
        <v>149</v>
      </c>
      <c r="AU217" s="152" t="s">
        <v>82</v>
      </c>
      <c r="AV217" s="12" t="s">
        <v>82</v>
      </c>
      <c r="AW217" s="12" t="s">
        <v>30</v>
      </c>
      <c r="AX217" s="12" t="s">
        <v>73</v>
      </c>
      <c r="AY217" s="152" t="s">
        <v>141</v>
      </c>
    </row>
    <row r="218" spans="2:65" s="13" customFormat="1" ht="11.25">
      <c r="B218" s="158"/>
      <c r="D218" s="151" t="s">
        <v>149</v>
      </c>
      <c r="E218" s="159" t="s">
        <v>1</v>
      </c>
      <c r="F218" s="160" t="s">
        <v>150</v>
      </c>
      <c r="H218" s="161">
        <v>4241.643</v>
      </c>
      <c r="I218" s="162"/>
      <c r="L218" s="158"/>
      <c r="M218" s="163"/>
      <c r="T218" s="164"/>
      <c r="AT218" s="159" t="s">
        <v>149</v>
      </c>
      <c r="AU218" s="159" t="s">
        <v>82</v>
      </c>
      <c r="AV218" s="13" t="s">
        <v>147</v>
      </c>
      <c r="AW218" s="13" t="s">
        <v>30</v>
      </c>
      <c r="AX218" s="13" t="s">
        <v>80</v>
      </c>
      <c r="AY218" s="159" t="s">
        <v>141</v>
      </c>
    </row>
    <row r="219" spans="2:65" s="1" customFormat="1" ht="24.2" customHeight="1">
      <c r="B219" s="31"/>
      <c r="C219" s="136" t="s">
        <v>275</v>
      </c>
      <c r="D219" s="136" t="s">
        <v>143</v>
      </c>
      <c r="E219" s="137" t="s">
        <v>276</v>
      </c>
      <c r="F219" s="138" t="s">
        <v>277</v>
      </c>
      <c r="G219" s="139" t="s">
        <v>167</v>
      </c>
      <c r="H219" s="140">
        <v>1082.424</v>
      </c>
      <c r="I219" s="141"/>
      <c r="J219" s="142">
        <f>ROUND(I219*H219,2)</f>
        <v>0</v>
      </c>
      <c r="K219" s="143"/>
      <c r="L219" s="31"/>
      <c r="M219" s="144" t="s">
        <v>1</v>
      </c>
      <c r="N219" s="145" t="s">
        <v>38</v>
      </c>
      <c r="P219" s="146">
        <f>O219*H219</f>
        <v>0</v>
      </c>
      <c r="Q219" s="146">
        <v>0</v>
      </c>
      <c r="R219" s="146">
        <f>Q219*H219</f>
        <v>0</v>
      </c>
      <c r="S219" s="146">
        <v>0</v>
      </c>
      <c r="T219" s="147">
        <f>S219*H219</f>
        <v>0</v>
      </c>
      <c r="AR219" s="148" t="s">
        <v>147</v>
      </c>
      <c r="AT219" s="148" t="s">
        <v>143</v>
      </c>
      <c r="AU219" s="148" t="s">
        <v>82</v>
      </c>
      <c r="AY219" s="16" t="s">
        <v>141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6" t="s">
        <v>80</v>
      </c>
      <c r="BK219" s="149">
        <f>ROUND(I219*H219,2)</f>
        <v>0</v>
      </c>
      <c r="BL219" s="16" t="s">
        <v>147</v>
      </c>
      <c r="BM219" s="148" t="s">
        <v>278</v>
      </c>
    </row>
    <row r="220" spans="2:65" s="14" customFormat="1" ht="11.25">
      <c r="B220" s="165"/>
      <c r="D220" s="151" t="s">
        <v>149</v>
      </c>
      <c r="E220" s="166" t="s">
        <v>1</v>
      </c>
      <c r="F220" s="167" t="s">
        <v>279</v>
      </c>
      <c r="H220" s="166" t="s">
        <v>1</v>
      </c>
      <c r="I220" s="168"/>
      <c r="L220" s="165"/>
      <c r="M220" s="169"/>
      <c r="T220" s="170"/>
      <c r="AT220" s="166" t="s">
        <v>149</v>
      </c>
      <c r="AU220" s="166" t="s">
        <v>82</v>
      </c>
      <c r="AV220" s="14" t="s">
        <v>80</v>
      </c>
      <c r="AW220" s="14" t="s">
        <v>30</v>
      </c>
      <c r="AX220" s="14" t="s">
        <v>73</v>
      </c>
      <c r="AY220" s="166" t="s">
        <v>141</v>
      </c>
    </row>
    <row r="221" spans="2:65" s="12" customFormat="1" ht="11.25">
      <c r="B221" s="150"/>
      <c r="D221" s="151" t="s">
        <v>149</v>
      </c>
      <c r="E221" s="152" t="s">
        <v>1</v>
      </c>
      <c r="F221" s="153" t="s">
        <v>280</v>
      </c>
      <c r="H221" s="154">
        <v>0.76700000000000002</v>
      </c>
      <c r="I221" s="155"/>
      <c r="L221" s="150"/>
      <c r="M221" s="156"/>
      <c r="T221" s="157"/>
      <c r="AT221" s="152" t="s">
        <v>149</v>
      </c>
      <c r="AU221" s="152" t="s">
        <v>82</v>
      </c>
      <c r="AV221" s="12" t="s">
        <v>82</v>
      </c>
      <c r="AW221" s="12" t="s">
        <v>30</v>
      </c>
      <c r="AX221" s="12" t="s">
        <v>73</v>
      </c>
      <c r="AY221" s="152" t="s">
        <v>141</v>
      </c>
    </row>
    <row r="222" spans="2:65" s="12" customFormat="1" ht="11.25">
      <c r="B222" s="150"/>
      <c r="D222" s="151" t="s">
        <v>149</v>
      </c>
      <c r="E222" s="152" t="s">
        <v>1</v>
      </c>
      <c r="F222" s="153" t="s">
        <v>281</v>
      </c>
      <c r="H222" s="154">
        <v>3.0419999999999998</v>
      </c>
      <c r="I222" s="155"/>
      <c r="L222" s="150"/>
      <c r="M222" s="156"/>
      <c r="T222" s="157"/>
      <c r="AT222" s="152" t="s">
        <v>149</v>
      </c>
      <c r="AU222" s="152" t="s">
        <v>82</v>
      </c>
      <c r="AV222" s="12" t="s">
        <v>82</v>
      </c>
      <c r="AW222" s="12" t="s">
        <v>30</v>
      </c>
      <c r="AX222" s="12" t="s">
        <v>73</v>
      </c>
      <c r="AY222" s="152" t="s">
        <v>141</v>
      </c>
    </row>
    <row r="223" spans="2:65" s="12" customFormat="1" ht="11.25">
      <c r="B223" s="150"/>
      <c r="D223" s="151" t="s">
        <v>149</v>
      </c>
      <c r="E223" s="152" t="s">
        <v>1</v>
      </c>
      <c r="F223" s="153" t="s">
        <v>282</v>
      </c>
      <c r="H223" s="154">
        <v>357.58600000000001</v>
      </c>
      <c r="I223" s="155"/>
      <c r="L223" s="150"/>
      <c r="M223" s="156"/>
      <c r="T223" s="157"/>
      <c r="AT223" s="152" t="s">
        <v>149</v>
      </c>
      <c r="AU223" s="152" t="s">
        <v>82</v>
      </c>
      <c r="AV223" s="12" t="s">
        <v>82</v>
      </c>
      <c r="AW223" s="12" t="s">
        <v>30</v>
      </c>
      <c r="AX223" s="12" t="s">
        <v>73</v>
      </c>
      <c r="AY223" s="152" t="s">
        <v>141</v>
      </c>
    </row>
    <row r="224" spans="2:65" s="12" customFormat="1" ht="11.25">
      <c r="B224" s="150"/>
      <c r="D224" s="151" t="s">
        <v>149</v>
      </c>
      <c r="E224" s="152" t="s">
        <v>1</v>
      </c>
      <c r="F224" s="153" t="s">
        <v>283</v>
      </c>
      <c r="H224" s="154">
        <v>128.833</v>
      </c>
      <c r="I224" s="155"/>
      <c r="L224" s="150"/>
      <c r="M224" s="156"/>
      <c r="T224" s="157"/>
      <c r="AT224" s="152" t="s">
        <v>149</v>
      </c>
      <c r="AU224" s="152" t="s">
        <v>82</v>
      </c>
      <c r="AV224" s="12" t="s">
        <v>82</v>
      </c>
      <c r="AW224" s="12" t="s">
        <v>30</v>
      </c>
      <c r="AX224" s="12" t="s">
        <v>73</v>
      </c>
      <c r="AY224" s="152" t="s">
        <v>141</v>
      </c>
    </row>
    <row r="225" spans="2:65" s="12" customFormat="1" ht="11.25">
      <c r="B225" s="150"/>
      <c r="D225" s="151" t="s">
        <v>149</v>
      </c>
      <c r="E225" s="152" t="s">
        <v>1</v>
      </c>
      <c r="F225" s="153" t="s">
        <v>284</v>
      </c>
      <c r="H225" s="154">
        <v>323.10599999999999</v>
      </c>
      <c r="I225" s="155"/>
      <c r="L225" s="150"/>
      <c r="M225" s="156"/>
      <c r="T225" s="157"/>
      <c r="AT225" s="152" t="s">
        <v>149</v>
      </c>
      <c r="AU225" s="152" t="s">
        <v>82</v>
      </c>
      <c r="AV225" s="12" t="s">
        <v>82</v>
      </c>
      <c r="AW225" s="12" t="s">
        <v>30</v>
      </c>
      <c r="AX225" s="12" t="s">
        <v>73</v>
      </c>
      <c r="AY225" s="152" t="s">
        <v>141</v>
      </c>
    </row>
    <row r="226" spans="2:65" s="12" customFormat="1" ht="11.25">
      <c r="B226" s="150"/>
      <c r="D226" s="151" t="s">
        <v>149</v>
      </c>
      <c r="E226" s="152" t="s">
        <v>1</v>
      </c>
      <c r="F226" s="153" t="s">
        <v>285</v>
      </c>
      <c r="H226" s="154">
        <v>269.08999999999997</v>
      </c>
      <c r="I226" s="155"/>
      <c r="L226" s="150"/>
      <c r="M226" s="156"/>
      <c r="T226" s="157"/>
      <c r="AT226" s="152" t="s">
        <v>149</v>
      </c>
      <c r="AU226" s="152" t="s">
        <v>82</v>
      </c>
      <c r="AV226" s="12" t="s">
        <v>82</v>
      </c>
      <c r="AW226" s="12" t="s">
        <v>30</v>
      </c>
      <c r="AX226" s="12" t="s">
        <v>73</v>
      </c>
      <c r="AY226" s="152" t="s">
        <v>141</v>
      </c>
    </row>
    <row r="227" spans="2:65" s="13" customFormat="1" ht="11.25">
      <c r="B227" s="158"/>
      <c r="D227" s="151" t="s">
        <v>149</v>
      </c>
      <c r="E227" s="159" t="s">
        <v>1</v>
      </c>
      <c r="F227" s="160" t="s">
        <v>150</v>
      </c>
      <c r="H227" s="161">
        <v>1082.424</v>
      </c>
      <c r="I227" s="162"/>
      <c r="L227" s="158"/>
      <c r="M227" s="163"/>
      <c r="T227" s="164"/>
      <c r="AT227" s="159" t="s">
        <v>149</v>
      </c>
      <c r="AU227" s="159" t="s">
        <v>82</v>
      </c>
      <c r="AV227" s="13" t="s">
        <v>147</v>
      </c>
      <c r="AW227" s="13" t="s">
        <v>30</v>
      </c>
      <c r="AX227" s="13" t="s">
        <v>80</v>
      </c>
      <c r="AY227" s="159" t="s">
        <v>141</v>
      </c>
    </row>
    <row r="228" spans="2:65" s="1" customFormat="1" ht="16.5" customHeight="1">
      <c r="B228" s="31"/>
      <c r="C228" s="171" t="s">
        <v>286</v>
      </c>
      <c r="D228" s="171" t="s">
        <v>269</v>
      </c>
      <c r="E228" s="172" t="s">
        <v>287</v>
      </c>
      <c r="F228" s="173" t="s">
        <v>288</v>
      </c>
      <c r="G228" s="174" t="s">
        <v>272</v>
      </c>
      <c r="H228" s="175">
        <v>2223.4070000000002</v>
      </c>
      <c r="I228" s="176"/>
      <c r="J228" s="177">
        <f>ROUND(I228*H228,2)</f>
        <v>0</v>
      </c>
      <c r="K228" s="178"/>
      <c r="L228" s="179"/>
      <c r="M228" s="180" t="s">
        <v>1</v>
      </c>
      <c r="N228" s="181" t="s">
        <v>38</v>
      </c>
      <c r="P228" s="146">
        <f>O228*H228</f>
        <v>0</v>
      </c>
      <c r="Q228" s="146">
        <v>0</v>
      </c>
      <c r="R228" s="146">
        <f>Q228*H228</f>
        <v>0</v>
      </c>
      <c r="S228" s="146">
        <v>0</v>
      </c>
      <c r="T228" s="147">
        <f>S228*H228</f>
        <v>0</v>
      </c>
      <c r="AR228" s="148" t="s">
        <v>199</v>
      </c>
      <c r="AT228" s="148" t="s">
        <v>269</v>
      </c>
      <c r="AU228" s="148" t="s">
        <v>82</v>
      </c>
      <c r="AY228" s="16" t="s">
        <v>141</v>
      </c>
      <c r="BE228" s="149">
        <f>IF(N228="základní",J228,0)</f>
        <v>0</v>
      </c>
      <c r="BF228" s="149">
        <f>IF(N228="snížená",J228,0)</f>
        <v>0</v>
      </c>
      <c r="BG228" s="149">
        <f>IF(N228="zákl. přenesená",J228,0)</f>
        <v>0</v>
      </c>
      <c r="BH228" s="149">
        <f>IF(N228="sníž. přenesená",J228,0)</f>
        <v>0</v>
      </c>
      <c r="BI228" s="149">
        <f>IF(N228="nulová",J228,0)</f>
        <v>0</v>
      </c>
      <c r="BJ228" s="16" t="s">
        <v>80</v>
      </c>
      <c r="BK228" s="149">
        <f>ROUND(I228*H228,2)</f>
        <v>0</v>
      </c>
      <c r="BL228" s="16" t="s">
        <v>147</v>
      </c>
      <c r="BM228" s="148" t="s">
        <v>289</v>
      </c>
    </row>
    <row r="229" spans="2:65" s="12" customFormat="1" ht="11.25">
      <c r="B229" s="150"/>
      <c r="D229" s="151" t="s">
        <v>149</v>
      </c>
      <c r="E229" s="152" t="s">
        <v>1</v>
      </c>
      <c r="F229" s="153" t="s">
        <v>290</v>
      </c>
      <c r="H229" s="154">
        <v>2223.4070000000002</v>
      </c>
      <c r="I229" s="155"/>
      <c r="L229" s="150"/>
      <c r="M229" s="156"/>
      <c r="T229" s="157"/>
      <c r="AT229" s="152" t="s">
        <v>149</v>
      </c>
      <c r="AU229" s="152" t="s">
        <v>82</v>
      </c>
      <c r="AV229" s="12" t="s">
        <v>82</v>
      </c>
      <c r="AW229" s="12" t="s">
        <v>30</v>
      </c>
      <c r="AX229" s="12" t="s">
        <v>73</v>
      </c>
      <c r="AY229" s="152" t="s">
        <v>141</v>
      </c>
    </row>
    <row r="230" spans="2:65" s="13" customFormat="1" ht="11.25">
      <c r="B230" s="158"/>
      <c r="D230" s="151" t="s">
        <v>149</v>
      </c>
      <c r="E230" s="159" t="s">
        <v>1</v>
      </c>
      <c r="F230" s="160" t="s">
        <v>150</v>
      </c>
      <c r="H230" s="161">
        <v>2223.4070000000002</v>
      </c>
      <c r="I230" s="162"/>
      <c r="L230" s="158"/>
      <c r="M230" s="163"/>
      <c r="T230" s="164"/>
      <c r="AT230" s="159" t="s">
        <v>149</v>
      </c>
      <c r="AU230" s="159" t="s">
        <v>82</v>
      </c>
      <c r="AV230" s="13" t="s">
        <v>147</v>
      </c>
      <c r="AW230" s="13" t="s">
        <v>30</v>
      </c>
      <c r="AX230" s="13" t="s">
        <v>80</v>
      </c>
      <c r="AY230" s="159" t="s">
        <v>141</v>
      </c>
    </row>
    <row r="231" spans="2:65" s="11" customFormat="1" ht="22.9" customHeight="1">
      <c r="B231" s="124"/>
      <c r="D231" s="125" t="s">
        <v>72</v>
      </c>
      <c r="E231" s="134" t="s">
        <v>147</v>
      </c>
      <c r="F231" s="134" t="s">
        <v>291</v>
      </c>
      <c r="I231" s="127"/>
      <c r="J231" s="135">
        <f>BK231</f>
        <v>0</v>
      </c>
      <c r="L231" s="124"/>
      <c r="M231" s="129"/>
      <c r="P231" s="130">
        <f>SUM(P232:P253)</f>
        <v>0</v>
      </c>
      <c r="R231" s="130">
        <f>SUM(R232:R253)</f>
        <v>0.36590384000000004</v>
      </c>
      <c r="T231" s="131">
        <f>SUM(T232:T253)</f>
        <v>0</v>
      </c>
      <c r="AR231" s="125" t="s">
        <v>80</v>
      </c>
      <c r="AT231" s="132" t="s">
        <v>72</v>
      </c>
      <c r="AU231" s="132" t="s">
        <v>80</v>
      </c>
      <c r="AY231" s="125" t="s">
        <v>141</v>
      </c>
      <c r="BK231" s="133">
        <f>SUM(BK232:BK253)</f>
        <v>0</v>
      </c>
    </row>
    <row r="232" spans="2:65" s="1" customFormat="1" ht="16.5" customHeight="1">
      <c r="B232" s="31"/>
      <c r="C232" s="136" t="s">
        <v>292</v>
      </c>
      <c r="D232" s="136" t="s">
        <v>143</v>
      </c>
      <c r="E232" s="137" t="s">
        <v>293</v>
      </c>
      <c r="F232" s="138" t="s">
        <v>294</v>
      </c>
      <c r="G232" s="139" t="s">
        <v>167</v>
      </c>
      <c r="H232" s="140">
        <v>711.12900000000002</v>
      </c>
      <c r="I232" s="141"/>
      <c r="J232" s="142">
        <f>ROUND(I232*H232,2)</f>
        <v>0</v>
      </c>
      <c r="K232" s="143"/>
      <c r="L232" s="31"/>
      <c r="M232" s="144" t="s">
        <v>1</v>
      </c>
      <c r="N232" s="145" t="s">
        <v>38</v>
      </c>
      <c r="P232" s="146">
        <f>O232*H232</f>
        <v>0</v>
      </c>
      <c r="Q232" s="146">
        <v>0</v>
      </c>
      <c r="R232" s="146">
        <f>Q232*H232</f>
        <v>0</v>
      </c>
      <c r="S232" s="146">
        <v>0</v>
      </c>
      <c r="T232" s="147">
        <f>S232*H232</f>
        <v>0</v>
      </c>
      <c r="AR232" s="148" t="s">
        <v>147</v>
      </c>
      <c r="AT232" s="148" t="s">
        <v>143</v>
      </c>
      <c r="AU232" s="148" t="s">
        <v>82</v>
      </c>
      <c r="AY232" s="16" t="s">
        <v>141</v>
      </c>
      <c r="BE232" s="149">
        <f>IF(N232="základní",J232,0)</f>
        <v>0</v>
      </c>
      <c r="BF232" s="149">
        <f>IF(N232="snížená",J232,0)</f>
        <v>0</v>
      </c>
      <c r="BG232" s="149">
        <f>IF(N232="zákl. přenesená",J232,0)</f>
        <v>0</v>
      </c>
      <c r="BH232" s="149">
        <f>IF(N232="sníž. přenesená",J232,0)</f>
        <v>0</v>
      </c>
      <c r="BI232" s="149">
        <f>IF(N232="nulová",J232,0)</f>
        <v>0</v>
      </c>
      <c r="BJ232" s="16" t="s">
        <v>80</v>
      </c>
      <c r="BK232" s="149">
        <f>ROUND(I232*H232,2)</f>
        <v>0</v>
      </c>
      <c r="BL232" s="16" t="s">
        <v>147</v>
      </c>
      <c r="BM232" s="148" t="s">
        <v>295</v>
      </c>
    </row>
    <row r="233" spans="2:65" s="14" customFormat="1" ht="11.25">
      <c r="B233" s="165"/>
      <c r="D233" s="151" t="s">
        <v>149</v>
      </c>
      <c r="E233" s="166" t="s">
        <v>1</v>
      </c>
      <c r="F233" s="167" t="s">
        <v>279</v>
      </c>
      <c r="H233" s="166" t="s">
        <v>1</v>
      </c>
      <c r="I233" s="168"/>
      <c r="L233" s="165"/>
      <c r="M233" s="169"/>
      <c r="T233" s="170"/>
      <c r="AT233" s="166" t="s">
        <v>149</v>
      </c>
      <c r="AU233" s="166" t="s">
        <v>82</v>
      </c>
      <c r="AV233" s="14" t="s">
        <v>80</v>
      </c>
      <c r="AW233" s="14" t="s">
        <v>30</v>
      </c>
      <c r="AX233" s="14" t="s">
        <v>73</v>
      </c>
      <c r="AY233" s="166" t="s">
        <v>141</v>
      </c>
    </row>
    <row r="234" spans="2:65" s="12" customFormat="1" ht="11.25">
      <c r="B234" s="150"/>
      <c r="D234" s="151" t="s">
        <v>149</v>
      </c>
      <c r="E234" s="152" t="s">
        <v>1</v>
      </c>
      <c r="F234" s="153" t="s">
        <v>296</v>
      </c>
      <c r="H234" s="154">
        <v>0.42799999999999999</v>
      </c>
      <c r="I234" s="155"/>
      <c r="L234" s="150"/>
      <c r="M234" s="156"/>
      <c r="T234" s="157"/>
      <c r="AT234" s="152" t="s">
        <v>149</v>
      </c>
      <c r="AU234" s="152" t="s">
        <v>82</v>
      </c>
      <c r="AV234" s="12" t="s">
        <v>82</v>
      </c>
      <c r="AW234" s="12" t="s">
        <v>30</v>
      </c>
      <c r="AX234" s="12" t="s">
        <v>73</v>
      </c>
      <c r="AY234" s="152" t="s">
        <v>141</v>
      </c>
    </row>
    <row r="235" spans="2:65" s="12" customFormat="1" ht="11.25">
      <c r="B235" s="150"/>
      <c r="D235" s="151" t="s">
        <v>149</v>
      </c>
      <c r="E235" s="152" t="s">
        <v>1</v>
      </c>
      <c r="F235" s="153" t="s">
        <v>297</v>
      </c>
      <c r="H235" s="154">
        <v>1.738</v>
      </c>
      <c r="I235" s="155"/>
      <c r="L235" s="150"/>
      <c r="M235" s="156"/>
      <c r="T235" s="157"/>
      <c r="AT235" s="152" t="s">
        <v>149</v>
      </c>
      <c r="AU235" s="152" t="s">
        <v>82</v>
      </c>
      <c r="AV235" s="12" t="s">
        <v>82</v>
      </c>
      <c r="AW235" s="12" t="s">
        <v>30</v>
      </c>
      <c r="AX235" s="12" t="s">
        <v>73</v>
      </c>
      <c r="AY235" s="152" t="s">
        <v>141</v>
      </c>
    </row>
    <row r="236" spans="2:65" s="12" customFormat="1" ht="11.25">
      <c r="B236" s="150"/>
      <c r="D236" s="151" t="s">
        <v>149</v>
      </c>
      <c r="E236" s="152" t="s">
        <v>1</v>
      </c>
      <c r="F236" s="153" t="s">
        <v>298</v>
      </c>
      <c r="H236" s="154">
        <v>218.267</v>
      </c>
      <c r="I236" s="155"/>
      <c r="L236" s="150"/>
      <c r="M236" s="156"/>
      <c r="T236" s="157"/>
      <c r="AT236" s="152" t="s">
        <v>149</v>
      </c>
      <c r="AU236" s="152" t="s">
        <v>82</v>
      </c>
      <c r="AV236" s="12" t="s">
        <v>82</v>
      </c>
      <c r="AW236" s="12" t="s">
        <v>30</v>
      </c>
      <c r="AX236" s="12" t="s">
        <v>73</v>
      </c>
      <c r="AY236" s="152" t="s">
        <v>141</v>
      </c>
    </row>
    <row r="237" spans="2:65" s="12" customFormat="1" ht="11.25">
      <c r="B237" s="150"/>
      <c r="D237" s="151" t="s">
        <v>149</v>
      </c>
      <c r="E237" s="152" t="s">
        <v>1</v>
      </c>
      <c r="F237" s="153" t="s">
        <v>299</v>
      </c>
      <c r="H237" s="154">
        <v>87.093999999999994</v>
      </c>
      <c r="I237" s="155"/>
      <c r="L237" s="150"/>
      <c r="M237" s="156"/>
      <c r="T237" s="157"/>
      <c r="AT237" s="152" t="s">
        <v>149</v>
      </c>
      <c r="AU237" s="152" t="s">
        <v>82</v>
      </c>
      <c r="AV237" s="12" t="s">
        <v>82</v>
      </c>
      <c r="AW237" s="12" t="s">
        <v>30</v>
      </c>
      <c r="AX237" s="12" t="s">
        <v>73</v>
      </c>
      <c r="AY237" s="152" t="s">
        <v>141</v>
      </c>
    </row>
    <row r="238" spans="2:65" s="12" customFormat="1" ht="11.25">
      <c r="B238" s="150"/>
      <c r="D238" s="151" t="s">
        <v>149</v>
      </c>
      <c r="E238" s="152" t="s">
        <v>1</v>
      </c>
      <c r="F238" s="153" t="s">
        <v>300</v>
      </c>
      <c r="H238" s="154">
        <v>217.49100000000001</v>
      </c>
      <c r="I238" s="155"/>
      <c r="L238" s="150"/>
      <c r="M238" s="156"/>
      <c r="T238" s="157"/>
      <c r="AT238" s="152" t="s">
        <v>149</v>
      </c>
      <c r="AU238" s="152" t="s">
        <v>82</v>
      </c>
      <c r="AV238" s="12" t="s">
        <v>82</v>
      </c>
      <c r="AW238" s="12" t="s">
        <v>30</v>
      </c>
      <c r="AX238" s="12" t="s">
        <v>73</v>
      </c>
      <c r="AY238" s="152" t="s">
        <v>141</v>
      </c>
    </row>
    <row r="239" spans="2:65" s="12" customFormat="1" ht="11.25">
      <c r="B239" s="150"/>
      <c r="D239" s="151" t="s">
        <v>149</v>
      </c>
      <c r="E239" s="152" t="s">
        <v>1</v>
      </c>
      <c r="F239" s="153" t="s">
        <v>301</v>
      </c>
      <c r="H239" s="154">
        <v>186.11099999999999</v>
      </c>
      <c r="I239" s="155"/>
      <c r="L239" s="150"/>
      <c r="M239" s="156"/>
      <c r="T239" s="157"/>
      <c r="AT239" s="152" t="s">
        <v>149</v>
      </c>
      <c r="AU239" s="152" t="s">
        <v>82</v>
      </c>
      <c r="AV239" s="12" t="s">
        <v>82</v>
      </c>
      <c r="AW239" s="12" t="s">
        <v>30</v>
      </c>
      <c r="AX239" s="12" t="s">
        <v>73</v>
      </c>
      <c r="AY239" s="152" t="s">
        <v>141</v>
      </c>
    </row>
    <row r="240" spans="2:65" s="13" customFormat="1" ht="11.25">
      <c r="B240" s="158"/>
      <c r="D240" s="151" t="s">
        <v>149</v>
      </c>
      <c r="E240" s="159" t="s">
        <v>1</v>
      </c>
      <c r="F240" s="160" t="s">
        <v>150</v>
      </c>
      <c r="H240" s="161">
        <v>711.12900000000002</v>
      </c>
      <c r="I240" s="162"/>
      <c r="L240" s="158"/>
      <c r="M240" s="163"/>
      <c r="T240" s="164"/>
      <c r="AT240" s="159" t="s">
        <v>149</v>
      </c>
      <c r="AU240" s="159" t="s">
        <v>82</v>
      </c>
      <c r="AV240" s="13" t="s">
        <v>147</v>
      </c>
      <c r="AW240" s="13" t="s">
        <v>30</v>
      </c>
      <c r="AX240" s="13" t="s">
        <v>80</v>
      </c>
      <c r="AY240" s="159" t="s">
        <v>141</v>
      </c>
    </row>
    <row r="241" spans="2:65" s="1" customFormat="1" ht="33" customHeight="1">
      <c r="B241" s="31"/>
      <c r="C241" s="136" t="s">
        <v>302</v>
      </c>
      <c r="D241" s="136" t="s">
        <v>143</v>
      </c>
      <c r="E241" s="137" t="s">
        <v>303</v>
      </c>
      <c r="F241" s="138" t="s">
        <v>304</v>
      </c>
      <c r="G241" s="139" t="s">
        <v>167</v>
      </c>
      <c r="H241" s="140">
        <v>15.9</v>
      </c>
      <c r="I241" s="141"/>
      <c r="J241" s="142">
        <f>ROUND(I241*H241,2)</f>
        <v>0</v>
      </c>
      <c r="K241" s="143"/>
      <c r="L241" s="31"/>
      <c r="M241" s="144" t="s">
        <v>1</v>
      </c>
      <c r="N241" s="145" t="s">
        <v>38</v>
      </c>
      <c r="P241" s="146">
        <f>O241*H241</f>
        <v>0</v>
      </c>
      <c r="Q241" s="146">
        <v>0</v>
      </c>
      <c r="R241" s="146">
        <f>Q241*H241</f>
        <v>0</v>
      </c>
      <c r="S241" s="146">
        <v>0</v>
      </c>
      <c r="T241" s="147">
        <f>S241*H241</f>
        <v>0</v>
      </c>
      <c r="AR241" s="148" t="s">
        <v>147</v>
      </c>
      <c r="AT241" s="148" t="s">
        <v>143</v>
      </c>
      <c r="AU241" s="148" t="s">
        <v>82</v>
      </c>
      <c r="AY241" s="16" t="s">
        <v>141</v>
      </c>
      <c r="BE241" s="149">
        <f>IF(N241="základní",J241,0)</f>
        <v>0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6" t="s">
        <v>80</v>
      </c>
      <c r="BK241" s="149">
        <f>ROUND(I241*H241,2)</f>
        <v>0</v>
      </c>
      <c r="BL241" s="16" t="s">
        <v>147</v>
      </c>
      <c r="BM241" s="148" t="s">
        <v>305</v>
      </c>
    </row>
    <row r="242" spans="2:65" s="14" customFormat="1" ht="11.25">
      <c r="B242" s="165"/>
      <c r="D242" s="151" t="s">
        <v>149</v>
      </c>
      <c r="E242" s="166" t="s">
        <v>1</v>
      </c>
      <c r="F242" s="167" t="s">
        <v>279</v>
      </c>
      <c r="H242" s="166" t="s">
        <v>1</v>
      </c>
      <c r="I242" s="168"/>
      <c r="L242" s="165"/>
      <c r="M242" s="169"/>
      <c r="T242" s="170"/>
      <c r="AT242" s="166" t="s">
        <v>149</v>
      </c>
      <c r="AU242" s="166" t="s">
        <v>82</v>
      </c>
      <c r="AV242" s="14" t="s">
        <v>80</v>
      </c>
      <c r="AW242" s="14" t="s">
        <v>30</v>
      </c>
      <c r="AX242" s="14" t="s">
        <v>73</v>
      </c>
      <c r="AY242" s="166" t="s">
        <v>141</v>
      </c>
    </row>
    <row r="243" spans="2:65" s="12" customFormat="1" ht="11.25">
      <c r="B243" s="150"/>
      <c r="D243" s="151" t="s">
        <v>149</v>
      </c>
      <c r="E243" s="152" t="s">
        <v>1</v>
      </c>
      <c r="F243" s="153" t="s">
        <v>306</v>
      </c>
      <c r="H243" s="154">
        <v>15.9</v>
      </c>
      <c r="I243" s="155"/>
      <c r="L243" s="150"/>
      <c r="M243" s="156"/>
      <c r="T243" s="157"/>
      <c r="AT243" s="152" t="s">
        <v>149</v>
      </c>
      <c r="AU243" s="152" t="s">
        <v>82</v>
      </c>
      <c r="AV243" s="12" t="s">
        <v>82</v>
      </c>
      <c r="AW243" s="12" t="s">
        <v>30</v>
      </c>
      <c r="AX243" s="12" t="s">
        <v>73</v>
      </c>
      <c r="AY243" s="152" t="s">
        <v>141</v>
      </c>
    </row>
    <row r="244" spans="2:65" s="13" customFormat="1" ht="11.25">
      <c r="B244" s="158"/>
      <c r="D244" s="151" t="s">
        <v>149</v>
      </c>
      <c r="E244" s="159" t="s">
        <v>1</v>
      </c>
      <c r="F244" s="160" t="s">
        <v>150</v>
      </c>
      <c r="H244" s="161">
        <v>15.9</v>
      </c>
      <c r="I244" s="162"/>
      <c r="L244" s="158"/>
      <c r="M244" s="163"/>
      <c r="T244" s="164"/>
      <c r="AT244" s="159" t="s">
        <v>149</v>
      </c>
      <c r="AU244" s="159" t="s">
        <v>82</v>
      </c>
      <c r="AV244" s="13" t="s">
        <v>147</v>
      </c>
      <c r="AW244" s="13" t="s">
        <v>30</v>
      </c>
      <c r="AX244" s="13" t="s">
        <v>80</v>
      </c>
      <c r="AY244" s="159" t="s">
        <v>141</v>
      </c>
    </row>
    <row r="245" spans="2:65" s="1" customFormat="1" ht="24.2" customHeight="1">
      <c r="B245" s="31"/>
      <c r="C245" s="136" t="s">
        <v>307</v>
      </c>
      <c r="D245" s="136" t="s">
        <v>143</v>
      </c>
      <c r="E245" s="137" t="s">
        <v>308</v>
      </c>
      <c r="F245" s="138" t="s">
        <v>309</v>
      </c>
      <c r="G245" s="139" t="s">
        <v>221</v>
      </c>
      <c r="H245" s="140">
        <v>27.553000000000001</v>
      </c>
      <c r="I245" s="141"/>
      <c r="J245" s="142">
        <f>ROUND(I245*H245,2)</f>
        <v>0</v>
      </c>
      <c r="K245" s="143"/>
      <c r="L245" s="31"/>
      <c r="M245" s="144" t="s">
        <v>1</v>
      </c>
      <c r="N245" s="145" t="s">
        <v>38</v>
      </c>
      <c r="P245" s="146">
        <f>O245*H245</f>
        <v>0</v>
      </c>
      <c r="Q245" s="146">
        <v>1.328E-2</v>
      </c>
      <c r="R245" s="146">
        <f>Q245*H245</f>
        <v>0.36590384000000004</v>
      </c>
      <c r="S245" s="146">
        <v>0</v>
      </c>
      <c r="T245" s="147">
        <f>S245*H245</f>
        <v>0</v>
      </c>
      <c r="AR245" s="148" t="s">
        <v>147</v>
      </c>
      <c r="AT245" s="148" t="s">
        <v>143</v>
      </c>
      <c r="AU245" s="148" t="s">
        <v>82</v>
      </c>
      <c r="AY245" s="16" t="s">
        <v>141</v>
      </c>
      <c r="BE245" s="149">
        <f>IF(N245="základní",J245,0)</f>
        <v>0</v>
      </c>
      <c r="BF245" s="149">
        <f>IF(N245="snížená",J245,0)</f>
        <v>0</v>
      </c>
      <c r="BG245" s="149">
        <f>IF(N245="zákl. přenesená",J245,0)</f>
        <v>0</v>
      </c>
      <c r="BH245" s="149">
        <f>IF(N245="sníž. přenesená",J245,0)</f>
        <v>0</v>
      </c>
      <c r="BI245" s="149">
        <f>IF(N245="nulová",J245,0)</f>
        <v>0</v>
      </c>
      <c r="BJ245" s="16" t="s">
        <v>80</v>
      </c>
      <c r="BK245" s="149">
        <f>ROUND(I245*H245,2)</f>
        <v>0</v>
      </c>
      <c r="BL245" s="16" t="s">
        <v>147</v>
      </c>
      <c r="BM245" s="148" t="s">
        <v>310</v>
      </c>
    </row>
    <row r="246" spans="2:65" s="14" customFormat="1" ht="11.25">
      <c r="B246" s="165"/>
      <c r="D246" s="151" t="s">
        <v>149</v>
      </c>
      <c r="E246" s="166" t="s">
        <v>1</v>
      </c>
      <c r="F246" s="167" t="s">
        <v>279</v>
      </c>
      <c r="H246" s="166" t="s">
        <v>1</v>
      </c>
      <c r="I246" s="168"/>
      <c r="L246" s="165"/>
      <c r="M246" s="169"/>
      <c r="T246" s="170"/>
      <c r="AT246" s="166" t="s">
        <v>149</v>
      </c>
      <c r="AU246" s="166" t="s">
        <v>82</v>
      </c>
      <c r="AV246" s="14" t="s">
        <v>80</v>
      </c>
      <c r="AW246" s="14" t="s">
        <v>30</v>
      </c>
      <c r="AX246" s="14" t="s">
        <v>73</v>
      </c>
      <c r="AY246" s="166" t="s">
        <v>141</v>
      </c>
    </row>
    <row r="247" spans="2:65" s="12" customFormat="1" ht="11.25">
      <c r="B247" s="150"/>
      <c r="D247" s="151" t="s">
        <v>149</v>
      </c>
      <c r="E247" s="152" t="s">
        <v>1</v>
      </c>
      <c r="F247" s="153" t="s">
        <v>311</v>
      </c>
      <c r="H247" s="154">
        <v>4.875</v>
      </c>
      <c r="I247" s="155"/>
      <c r="L247" s="150"/>
      <c r="M247" s="156"/>
      <c r="T247" s="157"/>
      <c r="AT247" s="152" t="s">
        <v>149</v>
      </c>
      <c r="AU247" s="152" t="s">
        <v>82</v>
      </c>
      <c r="AV247" s="12" t="s">
        <v>82</v>
      </c>
      <c r="AW247" s="12" t="s">
        <v>30</v>
      </c>
      <c r="AX247" s="12" t="s">
        <v>73</v>
      </c>
      <c r="AY247" s="152" t="s">
        <v>141</v>
      </c>
    </row>
    <row r="248" spans="2:65" s="12" customFormat="1" ht="11.25">
      <c r="B248" s="150"/>
      <c r="D248" s="151" t="s">
        <v>149</v>
      </c>
      <c r="E248" s="152" t="s">
        <v>1</v>
      </c>
      <c r="F248" s="153" t="s">
        <v>312</v>
      </c>
      <c r="H248" s="154">
        <v>4.125</v>
      </c>
      <c r="I248" s="155"/>
      <c r="L248" s="150"/>
      <c r="M248" s="156"/>
      <c r="T248" s="157"/>
      <c r="AT248" s="152" t="s">
        <v>149</v>
      </c>
      <c r="AU248" s="152" t="s">
        <v>82</v>
      </c>
      <c r="AV248" s="12" t="s">
        <v>82</v>
      </c>
      <c r="AW248" s="12" t="s">
        <v>30</v>
      </c>
      <c r="AX248" s="12" t="s">
        <v>73</v>
      </c>
      <c r="AY248" s="152" t="s">
        <v>141</v>
      </c>
    </row>
    <row r="249" spans="2:65" s="12" customFormat="1" ht="11.25">
      <c r="B249" s="150"/>
      <c r="D249" s="151" t="s">
        <v>149</v>
      </c>
      <c r="E249" s="152" t="s">
        <v>1</v>
      </c>
      <c r="F249" s="153" t="s">
        <v>313</v>
      </c>
      <c r="H249" s="154">
        <v>10.555</v>
      </c>
      <c r="I249" s="155"/>
      <c r="L249" s="150"/>
      <c r="M249" s="156"/>
      <c r="T249" s="157"/>
      <c r="AT249" s="152" t="s">
        <v>149</v>
      </c>
      <c r="AU249" s="152" t="s">
        <v>82</v>
      </c>
      <c r="AV249" s="12" t="s">
        <v>82</v>
      </c>
      <c r="AW249" s="12" t="s">
        <v>30</v>
      </c>
      <c r="AX249" s="12" t="s">
        <v>73</v>
      </c>
      <c r="AY249" s="152" t="s">
        <v>141</v>
      </c>
    </row>
    <row r="250" spans="2:65" s="12" customFormat="1" ht="11.25">
      <c r="B250" s="150"/>
      <c r="D250" s="151" t="s">
        <v>149</v>
      </c>
      <c r="E250" s="152" t="s">
        <v>1</v>
      </c>
      <c r="F250" s="153" t="s">
        <v>314</v>
      </c>
      <c r="H250" s="154">
        <v>5.85</v>
      </c>
      <c r="I250" s="155"/>
      <c r="L250" s="150"/>
      <c r="M250" s="156"/>
      <c r="T250" s="157"/>
      <c r="AT250" s="152" t="s">
        <v>149</v>
      </c>
      <c r="AU250" s="152" t="s">
        <v>82</v>
      </c>
      <c r="AV250" s="12" t="s">
        <v>82</v>
      </c>
      <c r="AW250" s="12" t="s">
        <v>30</v>
      </c>
      <c r="AX250" s="12" t="s">
        <v>73</v>
      </c>
      <c r="AY250" s="152" t="s">
        <v>141</v>
      </c>
    </row>
    <row r="251" spans="2:65" s="12" customFormat="1" ht="11.25">
      <c r="B251" s="150"/>
      <c r="D251" s="151" t="s">
        <v>149</v>
      </c>
      <c r="E251" s="152" t="s">
        <v>1</v>
      </c>
      <c r="F251" s="153" t="s">
        <v>315</v>
      </c>
      <c r="H251" s="154">
        <v>2.1480000000000001</v>
      </c>
      <c r="I251" s="155"/>
      <c r="L251" s="150"/>
      <c r="M251" s="156"/>
      <c r="T251" s="157"/>
      <c r="AT251" s="152" t="s">
        <v>149</v>
      </c>
      <c r="AU251" s="152" t="s">
        <v>82</v>
      </c>
      <c r="AV251" s="12" t="s">
        <v>82</v>
      </c>
      <c r="AW251" s="12" t="s">
        <v>30</v>
      </c>
      <c r="AX251" s="12" t="s">
        <v>73</v>
      </c>
      <c r="AY251" s="152" t="s">
        <v>141</v>
      </c>
    </row>
    <row r="252" spans="2:65" s="13" customFormat="1" ht="11.25">
      <c r="B252" s="158"/>
      <c r="D252" s="151" t="s">
        <v>149</v>
      </c>
      <c r="E252" s="159" t="s">
        <v>1</v>
      </c>
      <c r="F252" s="160" t="s">
        <v>150</v>
      </c>
      <c r="H252" s="161">
        <v>27.553000000000001</v>
      </c>
      <c r="I252" s="162"/>
      <c r="L252" s="158"/>
      <c r="M252" s="163"/>
      <c r="T252" s="164"/>
      <c r="AT252" s="159" t="s">
        <v>149</v>
      </c>
      <c r="AU252" s="159" t="s">
        <v>82</v>
      </c>
      <c r="AV252" s="13" t="s">
        <v>147</v>
      </c>
      <c r="AW252" s="13" t="s">
        <v>30</v>
      </c>
      <c r="AX252" s="13" t="s">
        <v>80</v>
      </c>
      <c r="AY252" s="159" t="s">
        <v>141</v>
      </c>
    </row>
    <row r="253" spans="2:65" s="1" customFormat="1" ht="24.2" customHeight="1">
      <c r="B253" s="31"/>
      <c r="C253" s="136" t="s">
        <v>316</v>
      </c>
      <c r="D253" s="136" t="s">
        <v>143</v>
      </c>
      <c r="E253" s="137" t="s">
        <v>317</v>
      </c>
      <c r="F253" s="138" t="s">
        <v>318</v>
      </c>
      <c r="G253" s="139" t="s">
        <v>221</v>
      </c>
      <c r="H253" s="140">
        <v>27.553000000000001</v>
      </c>
      <c r="I253" s="141"/>
      <c r="J253" s="142">
        <f>ROUND(I253*H253,2)</f>
        <v>0</v>
      </c>
      <c r="K253" s="143"/>
      <c r="L253" s="31"/>
      <c r="M253" s="144" t="s">
        <v>1</v>
      </c>
      <c r="N253" s="145" t="s">
        <v>38</v>
      </c>
      <c r="P253" s="146">
        <f>O253*H253</f>
        <v>0</v>
      </c>
      <c r="Q253" s="146">
        <v>0</v>
      </c>
      <c r="R253" s="146">
        <f>Q253*H253</f>
        <v>0</v>
      </c>
      <c r="S253" s="146">
        <v>0</v>
      </c>
      <c r="T253" s="147">
        <f>S253*H253</f>
        <v>0</v>
      </c>
      <c r="AR253" s="148" t="s">
        <v>147</v>
      </c>
      <c r="AT253" s="148" t="s">
        <v>143</v>
      </c>
      <c r="AU253" s="148" t="s">
        <v>82</v>
      </c>
      <c r="AY253" s="16" t="s">
        <v>141</v>
      </c>
      <c r="BE253" s="149">
        <f>IF(N253="základní",J253,0)</f>
        <v>0</v>
      </c>
      <c r="BF253" s="149">
        <f>IF(N253="snížená",J253,0)</f>
        <v>0</v>
      </c>
      <c r="BG253" s="149">
        <f>IF(N253="zákl. přenesená",J253,0)</f>
        <v>0</v>
      </c>
      <c r="BH253" s="149">
        <f>IF(N253="sníž. přenesená",J253,0)</f>
        <v>0</v>
      </c>
      <c r="BI253" s="149">
        <f>IF(N253="nulová",J253,0)</f>
        <v>0</v>
      </c>
      <c r="BJ253" s="16" t="s">
        <v>80</v>
      </c>
      <c r="BK253" s="149">
        <f>ROUND(I253*H253,2)</f>
        <v>0</v>
      </c>
      <c r="BL253" s="16" t="s">
        <v>147</v>
      </c>
      <c r="BM253" s="148" t="s">
        <v>319</v>
      </c>
    </row>
    <row r="254" spans="2:65" s="11" customFormat="1" ht="22.9" customHeight="1">
      <c r="B254" s="124"/>
      <c r="D254" s="125" t="s">
        <v>72</v>
      </c>
      <c r="E254" s="134" t="s">
        <v>199</v>
      </c>
      <c r="F254" s="134" t="s">
        <v>320</v>
      </c>
      <c r="I254" s="127"/>
      <c r="J254" s="135">
        <f>BK254</f>
        <v>0</v>
      </c>
      <c r="L254" s="124"/>
      <c r="M254" s="129"/>
      <c r="P254" s="130">
        <f>SUM(P255:P601)</f>
        <v>0</v>
      </c>
      <c r="R254" s="130">
        <f>SUM(R255:R601)</f>
        <v>159.39318690560006</v>
      </c>
      <c r="T254" s="131">
        <f>SUM(T255:T601)</f>
        <v>0</v>
      </c>
      <c r="AR254" s="125" t="s">
        <v>80</v>
      </c>
      <c r="AT254" s="132" t="s">
        <v>72</v>
      </c>
      <c r="AU254" s="132" t="s">
        <v>80</v>
      </c>
      <c r="AY254" s="125" t="s">
        <v>141</v>
      </c>
      <c r="BK254" s="133">
        <f>SUM(BK255:BK601)</f>
        <v>0</v>
      </c>
    </row>
    <row r="255" spans="2:65" s="1" customFormat="1" ht="24.2" customHeight="1">
      <c r="B255" s="31"/>
      <c r="C255" s="136" t="s">
        <v>321</v>
      </c>
      <c r="D255" s="136" t="s">
        <v>143</v>
      </c>
      <c r="E255" s="137" t="s">
        <v>322</v>
      </c>
      <c r="F255" s="138" t="s">
        <v>323</v>
      </c>
      <c r="G255" s="139" t="s">
        <v>157</v>
      </c>
      <c r="H255" s="140">
        <v>2.0499999999999998</v>
      </c>
      <c r="I255" s="141"/>
      <c r="J255" s="142">
        <f>ROUND(I255*H255,2)</f>
        <v>0</v>
      </c>
      <c r="K255" s="143"/>
      <c r="L255" s="31"/>
      <c r="M255" s="144" t="s">
        <v>1</v>
      </c>
      <c r="N255" s="145" t="s">
        <v>38</v>
      </c>
      <c r="P255" s="146">
        <f>O255*H255</f>
        <v>0</v>
      </c>
      <c r="Q255" s="146">
        <v>0</v>
      </c>
      <c r="R255" s="146">
        <f>Q255*H255</f>
        <v>0</v>
      </c>
      <c r="S255" s="146">
        <v>0</v>
      </c>
      <c r="T255" s="147">
        <f>S255*H255</f>
        <v>0</v>
      </c>
      <c r="AR255" s="148" t="s">
        <v>147</v>
      </c>
      <c r="AT255" s="148" t="s">
        <v>143</v>
      </c>
      <c r="AU255" s="148" t="s">
        <v>82</v>
      </c>
      <c r="AY255" s="16" t="s">
        <v>141</v>
      </c>
      <c r="BE255" s="149">
        <f>IF(N255="základní",J255,0)</f>
        <v>0</v>
      </c>
      <c r="BF255" s="149">
        <f>IF(N255="snížená",J255,0)</f>
        <v>0</v>
      </c>
      <c r="BG255" s="149">
        <f>IF(N255="zákl. přenesená",J255,0)</f>
        <v>0</v>
      </c>
      <c r="BH255" s="149">
        <f>IF(N255="sníž. přenesená",J255,0)</f>
        <v>0</v>
      </c>
      <c r="BI255" s="149">
        <f>IF(N255="nulová",J255,0)</f>
        <v>0</v>
      </c>
      <c r="BJ255" s="16" t="s">
        <v>80</v>
      </c>
      <c r="BK255" s="149">
        <f>ROUND(I255*H255,2)</f>
        <v>0</v>
      </c>
      <c r="BL255" s="16" t="s">
        <v>147</v>
      </c>
      <c r="BM255" s="148" t="s">
        <v>324</v>
      </c>
    </row>
    <row r="256" spans="2:65" s="14" customFormat="1" ht="11.25">
      <c r="B256" s="165"/>
      <c r="D256" s="151" t="s">
        <v>149</v>
      </c>
      <c r="E256" s="166" t="s">
        <v>1</v>
      </c>
      <c r="F256" s="167" t="s">
        <v>325</v>
      </c>
      <c r="H256" s="166" t="s">
        <v>1</v>
      </c>
      <c r="I256" s="168"/>
      <c r="L256" s="165"/>
      <c r="M256" s="169"/>
      <c r="T256" s="170"/>
      <c r="AT256" s="166" t="s">
        <v>149</v>
      </c>
      <c r="AU256" s="166" t="s">
        <v>82</v>
      </c>
      <c r="AV256" s="14" t="s">
        <v>80</v>
      </c>
      <c r="AW256" s="14" t="s">
        <v>30</v>
      </c>
      <c r="AX256" s="14" t="s">
        <v>73</v>
      </c>
      <c r="AY256" s="166" t="s">
        <v>141</v>
      </c>
    </row>
    <row r="257" spans="2:65" s="12" customFormat="1" ht="11.25">
      <c r="B257" s="150"/>
      <c r="D257" s="151" t="s">
        <v>149</v>
      </c>
      <c r="E257" s="152" t="s">
        <v>1</v>
      </c>
      <c r="F257" s="153" t="s">
        <v>326</v>
      </c>
      <c r="H257" s="154">
        <v>2.0499999999999998</v>
      </c>
      <c r="I257" s="155"/>
      <c r="L257" s="150"/>
      <c r="M257" s="156"/>
      <c r="T257" s="157"/>
      <c r="AT257" s="152" t="s">
        <v>149</v>
      </c>
      <c r="AU257" s="152" t="s">
        <v>82</v>
      </c>
      <c r="AV257" s="12" t="s">
        <v>82</v>
      </c>
      <c r="AW257" s="12" t="s">
        <v>30</v>
      </c>
      <c r="AX257" s="12" t="s">
        <v>73</v>
      </c>
      <c r="AY257" s="152" t="s">
        <v>141</v>
      </c>
    </row>
    <row r="258" spans="2:65" s="13" customFormat="1" ht="11.25">
      <c r="B258" s="158"/>
      <c r="D258" s="151" t="s">
        <v>149</v>
      </c>
      <c r="E258" s="159" t="s">
        <v>1</v>
      </c>
      <c r="F258" s="160" t="s">
        <v>150</v>
      </c>
      <c r="H258" s="161">
        <v>2.0499999999999998</v>
      </c>
      <c r="I258" s="162"/>
      <c r="L258" s="158"/>
      <c r="M258" s="163"/>
      <c r="T258" s="164"/>
      <c r="AT258" s="159" t="s">
        <v>149</v>
      </c>
      <c r="AU258" s="159" t="s">
        <v>82</v>
      </c>
      <c r="AV258" s="13" t="s">
        <v>147</v>
      </c>
      <c r="AW258" s="13" t="s">
        <v>30</v>
      </c>
      <c r="AX258" s="13" t="s">
        <v>80</v>
      </c>
      <c r="AY258" s="159" t="s">
        <v>141</v>
      </c>
    </row>
    <row r="259" spans="2:65" s="1" customFormat="1" ht="16.5" customHeight="1">
      <c r="B259" s="31"/>
      <c r="C259" s="171" t="s">
        <v>327</v>
      </c>
      <c r="D259" s="171" t="s">
        <v>269</v>
      </c>
      <c r="E259" s="172" t="s">
        <v>328</v>
      </c>
      <c r="F259" s="173" t="s">
        <v>329</v>
      </c>
      <c r="G259" s="174" t="s">
        <v>330</v>
      </c>
      <c r="H259" s="175">
        <v>1</v>
      </c>
      <c r="I259" s="176"/>
      <c r="J259" s="177">
        <f>ROUND(I259*H259,2)</f>
        <v>0</v>
      </c>
      <c r="K259" s="178"/>
      <c r="L259" s="179"/>
      <c r="M259" s="180" t="s">
        <v>1</v>
      </c>
      <c r="N259" s="181" t="s">
        <v>38</v>
      </c>
      <c r="P259" s="146">
        <f>O259*H259</f>
        <v>0</v>
      </c>
      <c r="Q259" s="146">
        <v>8.6999999999999994E-2</v>
      </c>
      <c r="R259" s="146">
        <f>Q259*H259</f>
        <v>8.6999999999999994E-2</v>
      </c>
      <c r="S259" s="146">
        <v>0</v>
      </c>
      <c r="T259" s="147">
        <f>S259*H259</f>
        <v>0</v>
      </c>
      <c r="AR259" s="148" t="s">
        <v>199</v>
      </c>
      <c r="AT259" s="148" t="s">
        <v>269</v>
      </c>
      <c r="AU259" s="148" t="s">
        <v>82</v>
      </c>
      <c r="AY259" s="16" t="s">
        <v>141</v>
      </c>
      <c r="BE259" s="149">
        <f>IF(N259="základní",J259,0)</f>
        <v>0</v>
      </c>
      <c r="BF259" s="149">
        <f>IF(N259="snížená",J259,0)</f>
        <v>0</v>
      </c>
      <c r="BG259" s="149">
        <f>IF(N259="zákl. přenesená",J259,0)</f>
        <v>0</v>
      </c>
      <c r="BH259" s="149">
        <f>IF(N259="sníž. přenesená",J259,0)</f>
        <v>0</v>
      </c>
      <c r="BI259" s="149">
        <f>IF(N259="nulová",J259,0)</f>
        <v>0</v>
      </c>
      <c r="BJ259" s="16" t="s">
        <v>80</v>
      </c>
      <c r="BK259" s="149">
        <f>ROUND(I259*H259,2)</f>
        <v>0</v>
      </c>
      <c r="BL259" s="16" t="s">
        <v>147</v>
      </c>
      <c r="BM259" s="148" t="s">
        <v>331</v>
      </c>
    </row>
    <row r="260" spans="2:65" s="12" customFormat="1" ht="11.25">
      <c r="B260" s="150"/>
      <c r="D260" s="151" t="s">
        <v>149</v>
      </c>
      <c r="E260" s="152" t="s">
        <v>1</v>
      </c>
      <c r="F260" s="153" t="s">
        <v>80</v>
      </c>
      <c r="H260" s="154">
        <v>1</v>
      </c>
      <c r="I260" s="155"/>
      <c r="L260" s="150"/>
      <c r="M260" s="156"/>
      <c r="T260" s="157"/>
      <c r="AT260" s="152" t="s">
        <v>149</v>
      </c>
      <c r="AU260" s="152" t="s">
        <v>82</v>
      </c>
      <c r="AV260" s="12" t="s">
        <v>82</v>
      </c>
      <c r="AW260" s="12" t="s">
        <v>30</v>
      </c>
      <c r="AX260" s="12" t="s">
        <v>73</v>
      </c>
      <c r="AY260" s="152" t="s">
        <v>141</v>
      </c>
    </row>
    <row r="261" spans="2:65" s="13" customFormat="1" ht="11.25">
      <c r="B261" s="158"/>
      <c r="D261" s="151" t="s">
        <v>149</v>
      </c>
      <c r="E261" s="159" t="s">
        <v>1</v>
      </c>
      <c r="F261" s="160" t="s">
        <v>150</v>
      </c>
      <c r="H261" s="161">
        <v>1</v>
      </c>
      <c r="I261" s="162"/>
      <c r="L261" s="158"/>
      <c r="M261" s="163"/>
      <c r="T261" s="164"/>
      <c r="AT261" s="159" t="s">
        <v>149</v>
      </c>
      <c r="AU261" s="159" t="s">
        <v>82</v>
      </c>
      <c r="AV261" s="13" t="s">
        <v>147</v>
      </c>
      <c r="AW261" s="13" t="s">
        <v>30</v>
      </c>
      <c r="AX261" s="13" t="s">
        <v>80</v>
      </c>
      <c r="AY261" s="159" t="s">
        <v>141</v>
      </c>
    </row>
    <row r="262" spans="2:65" s="1" customFormat="1" ht="16.5" customHeight="1">
      <c r="B262" s="31"/>
      <c r="C262" s="171" t="s">
        <v>332</v>
      </c>
      <c r="D262" s="171" t="s">
        <v>269</v>
      </c>
      <c r="E262" s="172" t="s">
        <v>333</v>
      </c>
      <c r="F262" s="173" t="s">
        <v>334</v>
      </c>
      <c r="G262" s="174" t="s">
        <v>330</v>
      </c>
      <c r="H262" s="175">
        <v>6</v>
      </c>
      <c r="I262" s="176"/>
      <c r="J262" s="177">
        <f>ROUND(I262*H262,2)</f>
        <v>0</v>
      </c>
      <c r="K262" s="178"/>
      <c r="L262" s="179"/>
      <c r="M262" s="180" t="s">
        <v>1</v>
      </c>
      <c r="N262" s="181" t="s">
        <v>38</v>
      </c>
      <c r="P262" s="146">
        <f>O262*H262</f>
        <v>0</v>
      </c>
      <c r="Q262" s="146">
        <v>6.9999999999999999E-4</v>
      </c>
      <c r="R262" s="146">
        <f>Q262*H262</f>
        <v>4.1999999999999997E-3</v>
      </c>
      <c r="S262" s="146">
        <v>0</v>
      </c>
      <c r="T262" s="147">
        <f>S262*H262</f>
        <v>0</v>
      </c>
      <c r="AR262" s="148" t="s">
        <v>199</v>
      </c>
      <c r="AT262" s="148" t="s">
        <v>269</v>
      </c>
      <c r="AU262" s="148" t="s">
        <v>82</v>
      </c>
      <c r="AY262" s="16" t="s">
        <v>141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6" t="s">
        <v>80</v>
      </c>
      <c r="BK262" s="149">
        <f>ROUND(I262*H262,2)</f>
        <v>0</v>
      </c>
      <c r="BL262" s="16" t="s">
        <v>147</v>
      </c>
      <c r="BM262" s="148" t="s">
        <v>335</v>
      </c>
    </row>
    <row r="263" spans="2:65" s="12" customFormat="1" ht="11.25">
      <c r="B263" s="150"/>
      <c r="D263" s="151" t="s">
        <v>149</v>
      </c>
      <c r="E263" s="152" t="s">
        <v>1</v>
      </c>
      <c r="F263" s="153" t="s">
        <v>336</v>
      </c>
      <c r="H263" s="154">
        <v>6</v>
      </c>
      <c r="I263" s="155"/>
      <c r="L263" s="150"/>
      <c r="M263" s="156"/>
      <c r="T263" s="157"/>
      <c r="AT263" s="152" t="s">
        <v>149</v>
      </c>
      <c r="AU263" s="152" t="s">
        <v>82</v>
      </c>
      <c r="AV263" s="12" t="s">
        <v>82</v>
      </c>
      <c r="AW263" s="12" t="s">
        <v>30</v>
      </c>
      <c r="AX263" s="12" t="s">
        <v>73</v>
      </c>
      <c r="AY263" s="152" t="s">
        <v>141</v>
      </c>
    </row>
    <row r="264" spans="2:65" s="13" customFormat="1" ht="11.25">
      <c r="B264" s="158"/>
      <c r="D264" s="151" t="s">
        <v>149</v>
      </c>
      <c r="E264" s="159" t="s">
        <v>1</v>
      </c>
      <c r="F264" s="160" t="s">
        <v>150</v>
      </c>
      <c r="H264" s="161">
        <v>6</v>
      </c>
      <c r="I264" s="162"/>
      <c r="L264" s="158"/>
      <c r="M264" s="163"/>
      <c r="T264" s="164"/>
      <c r="AT264" s="159" t="s">
        <v>149</v>
      </c>
      <c r="AU264" s="159" t="s">
        <v>82</v>
      </c>
      <c r="AV264" s="13" t="s">
        <v>147</v>
      </c>
      <c r="AW264" s="13" t="s">
        <v>30</v>
      </c>
      <c r="AX264" s="13" t="s">
        <v>80</v>
      </c>
      <c r="AY264" s="159" t="s">
        <v>141</v>
      </c>
    </row>
    <row r="265" spans="2:65" s="1" customFormat="1" ht="24.2" customHeight="1">
      <c r="B265" s="31"/>
      <c r="C265" s="136" t="s">
        <v>337</v>
      </c>
      <c r="D265" s="136" t="s">
        <v>143</v>
      </c>
      <c r="E265" s="137" t="s">
        <v>338</v>
      </c>
      <c r="F265" s="138" t="s">
        <v>339</v>
      </c>
      <c r="G265" s="139" t="s">
        <v>157</v>
      </c>
      <c r="H265" s="140">
        <v>10.9</v>
      </c>
      <c r="I265" s="141"/>
      <c r="J265" s="142">
        <f>ROUND(I265*H265,2)</f>
        <v>0</v>
      </c>
      <c r="K265" s="143"/>
      <c r="L265" s="31"/>
      <c r="M265" s="144" t="s">
        <v>1</v>
      </c>
      <c r="N265" s="145" t="s">
        <v>38</v>
      </c>
      <c r="P265" s="146">
        <f>O265*H265</f>
        <v>0</v>
      </c>
      <c r="Q265" s="146">
        <v>0</v>
      </c>
      <c r="R265" s="146">
        <f>Q265*H265</f>
        <v>0</v>
      </c>
      <c r="S265" s="146">
        <v>0</v>
      </c>
      <c r="T265" s="147">
        <f>S265*H265</f>
        <v>0</v>
      </c>
      <c r="AR265" s="148" t="s">
        <v>147</v>
      </c>
      <c r="AT265" s="148" t="s">
        <v>143</v>
      </c>
      <c r="AU265" s="148" t="s">
        <v>82</v>
      </c>
      <c r="AY265" s="16" t="s">
        <v>141</v>
      </c>
      <c r="BE265" s="149">
        <f>IF(N265="základní",J265,0)</f>
        <v>0</v>
      </c>
      <c r="BF265" s="149">
        <f>IF(N265="snížená",J265,0)</f>
        <v>0</v>
      </c>
      <c r="BG265" s="149">
        <f>IF(N265="zákl. přenesená",J265,0)</f>
        <v>0</v>
      </c>
      <c r="BH265" s="149">
        <f>IF(N265="sníž. přenesená",J265,0)</f>
        <v>0</v>
      </c>
      <c r="BI265" s="149">
        <f>IF(N265="nulová",J265,0)</f>
        <v>0</v>
      </c>
      <c r="BJ265" s="16" t="s">
        <v>80</v>
      </c>
      <c r="BK265" s="149">
        <f>ROUND(I265*H265,2)</f>
        <v>0</v>
      </c>
      <c r="BL265" s="16" t="s">
        <v>147</v>
      </c>
      <c r="BM265" s="148" t="s">
        <v>340</v>
      </c>
    </row>
    <row r="266" spans="2:65" s="14" customFormat="1" ht="11.25">
      <c r="B266" s="165"/>
      <c r="D266" s="151" t="s">
        <v>149</v>
      </c>
      <c r="E266" s="166" t="s">
        <v>1</v>
      </c>
      <c r="F266" s="167" t="s">
        <v>175</v>
      </c>
      <c r="H266" s="166" t="s">
        <v>1</v>
      </c>
      <c r="I266" s="168"/>
      <c r="L266" s="165"/>
      <c r="M266" s="169"/>
      <c r="T266" s="170"/>
      <c r="AT266" s="166" t="s">
        <v>149</v>
      </c>
      <c r="AU266" s="166" t="s">
        <v>82</v>
      </c>
      <c r="AV266" s="14" t="s">
        <v>80</v>
      </c>
      <c r="AW266" s="14" t="s">
        <v>30</v>
      </c>
      <c r="AX266" s="14" t="s">
        <v>73</v>
      </c>
      <c r="AY266" s="166" t="s">
        <v>141</v>
      </c>
    </row>
    <row r="267" spans="2:65" s="12" customFormat="1" ht="11.25">
      <c r="B267" s="150"/>
      <c r="D267" s="151" t="s">
        <v>149</v>
      </c>
      <c r="E267" s="152" t="s">
        <v>1</v>
      </c>
      <c r="F267" s="153" t="s">
        <v>341</v>
      </c>
      <c r="H267" s="154">
        <v>1</v>
      </c>
      <c r="I267" s="155"/>
      <c r="L267" s="150"/>
      <c r="M267" s="156"/>
      <c r="T267" s="157"/>
      <c r="AT267" s="152" t="s">
        <v>149</v>
      </c>
      <c r="AU267" s="152" t="s">
        <v>82</v>
      </c>
      <c r="AV267" s="12" t="s">
        <v>82</v>
      </c>
      <c r="AW267" s="12" t="s">
        <v>30</v>
      </c>
      <c r="AX267" s="12" t="s">
        <v>73</v>
      </c>
      <c r="AY267" s="152" t="s">
        <v>141</v>
      </c>
    </row>
    <row r="268" spans="2:65" s="12" customFormat="1" ht="11.25">
      <c r="B268" s="150"/>
      <c r="D268" s="151" t="s">
        <v>149</v>
      </c>
      <c r="E268" s="152" t="s">
        <v>1</v>
      </c>
      <c r="F268" s="153" t="s">
        <v>342</v>
      </c>
      <c r="H268" s="154">
        <v>7.9</v>
      </c>
      <c r="I268" s="155"/>
      <c r="L268" s="150"/>
      <c r="M268" s="156"/>
      <c r="T268" s="157"/>
      <c r="AT268" s="152" t="s">
        <v>149</v>
      </c>
      <c r="AU268" s="152" t="s">
        <v>82</v>
      </c>
      <c r="AV268" s="12" t="s">
        <v>82</v>
      </c>
      <c r="AW268" s="12" t="s">
        <v>30</v>
      </c>
      <c r="AX268" s="12" t="s">
        <v>73</v>
      </c>
      <c r="AY268" s="152" t="s">
        <v>141</v>
      </c>
    </row>
    <row r="269" spans="2:65" s="12" customFormat="1" ht="11.25">
      <c r="B269" s="150"/>
      <c r="D269" s="151" t="s">
        <v>149</v>
      </c>
      <c r="E269" s="152" t="s">
        <v>1</v>
      </c>
      <c r="F269" s="153" t="s">
        <v>343</v>
      </c>
      <c r="H269" s="154">
        <v>1</v>
      </c>
      <c r="I269" s="155"/>
      <c r="L269" s="150"/>
      <c r="M269" s="156"/>
      <c r="T269" s="157"/>
      <c r="AT269" s="152" t="s">
        <v>149</v>
      </c>
      <c r="AU269" s="152" t="s">
        <v>82</v>
      </c>
      <c r="AV269" s="12" t="s">
        <v>82</v>
      </c>
      <c r="AW269" s="12" t="s">
        <v>30</v>
      </c>
      <c r="AX269" s="12" t="s">
        <v>73</v>
      </c>
      <c r="AY269" s="152" t="s">
        <v>141</v>
      </c>
    </row>
    <row r="270" spans="2:65" s="12" customFormat="1" ht="11.25">
      <c r="B270" s="150"/>
      <c r="D270" s="151" t="s">
        <v>149</v>
      </c>
      <c r="E270" s="152" t="s">
        <v>1</v>
      </c>
      <c r="F270" s="153" t="s">
        <v>344</v>
      </c>
      <c r="H270" s="154">
        <v>1</v>
      </c>
      <c r="I270" s="155"/>
      <c r="L270" s="150"/>
      <c r="M270" s="156"/>
      <c r="T270" s="157"/>
      <c r="AT270" s="152" t="s">
        <v>149</v>
      </c>
      <c r="AU270" s="152" t="s">
        <v>82</v>
      </c>
      <c r="AV270" s="12" t="s">
        <v>82</v>
      </c>
      <c r="AW270" s="12" t="s">
        <v>30</v>
      </c>
      <c r="AX270" s="12" t="s">
        <v>73</v>
      </c>
      <c r="AY270" s="152" t="s">
        <v>141</v>
      </c>
    </row>
    <row r="271" spans="2:65" s="13" customFormat="1" ht="11.25">
      <c r="B271" s="158"/>
      <c r="D271" s="151" t="s">
        <v>149</v>
      </c>
      <c r="E271" s="159" t="s">
        <v>1</v>
      </c>
      <c r="F271" s="160" t="s">
        <v>150</v>
      </c>
      <c r="H271" s="161">
        <v>10.9</v>
      </c>
      <c r="I271" s="162"/>
      <c r="L271" s="158"/>
      <c r="M271" s="163"/>
      <c r="T271" s="164"/>
      <c r="AT271" s="159" t="s">
        <v>149</v>
      </c>
      <c r="AU271" s="159" t="s">
        <v>82</v>
      </c>
      <c r="AV271" s="13" t="s">
        <v>147</v>
      </c>
      <c r="AW271" s="13" t="s">
        <v>30</v>
      </c>
      <c r="AX271" s="13" t="s">
        <v>80</v>
      </c>
      <c r="AY271" s="159" t="s">
        <v>141</v>
      </c>
    </row>
    <row r="272" spans="2:65" s="1" customFormat="1" ht="16.5" customHeight="1">
      <c r="B272" s="31"/>
      <c r="C272" s="171" t="s">
        <v>345</v>
      </c>
      <c r="D272" s="171" t="s">
        <v>269</v>
      </c>
      <c r="E272" s="172" t="s">
        <v>346</v>
      </c>
      <c r="F272" s="173" t="s">
        <v>347</v>
      </c>
      <c r="G272" s="174" t="s">
        <v>330</v>
      </c>
      <c r="H272" s="175">
        <v>2</v>
      </c>
      <c r="I272" s="176"/>
      <c r="J272" s="177">
        <f>ROUND(I272*H272,2)</f>
        <v>0</v>
      </c>
      <c r="K272" s="178"/>
      <c r="L272" s="179"/>
      <c r="M272" s="180" t="s">
        <v>1</v>
      </c>
      <c r="N272" s="181" t="s">
        <v>38</v>
      </c>
      <c r="P272" s="146">
        <f>O272*H272</f>
        <v>0</v>
      </c>
      <c r="Q272" s="146">
        <v>0.1062</v>
      </c>
      <c r="R272" s="146">
        <f>Q272*H272</f>
        <v>0.21240000000000001</v>
      </c>
      <c r="S272" s="146">
        <v>0</v>
      </c>
      <c r="T272" s="147">
        <f>S272*H272</f>
        <v>0</v>
      </c>
      <c r="AR272" s="148" t="s">
        <v>199</v>
      </c>
      <c r="AT272" s="148" t="s">
        <v>269</v>
      </c>
      <c r="AU272" s="148" t="s">
        <v>82</v>
      </c>
      <c r="AY272" s="16" t="s">
        <v>141</v>
      </c>
      <c r="BE272" s="149">
        <f>IF(N272="základní",J272,0)</f>
        <v>0</v>
      </c>
      <c r="BF272" s="149">
        <f>IF(N272="snížená",J272,0)</f>
        <v>0</v>
      </c>
      <c r="BG272" s="149">
        <f>IF(N272="zákl. přenesená",J272,0)</f>
        <v>0</v>
      </c>
      <c r="BH272" s="149">
        <f>IF(N272="sníž. přenesená",J272,0)</f>
        <v>0</v>
      </c>
      <c r="BI272" s="149">
        <f>IF(N272="nulová",J272,0)</f>
        <v>0</v>
      </c>
      <c r="BJ272" s="16" t="s">
        <v>80</v>
      </c>
      <c r="BK272" s="149">
        <f>ROUND(I272*H272,2)</f>
        <v>0</v>
      </c>
      <c r="BL272" s="16" t="s">
        <v>147</v>
      </c>
      <c r="BM272" s="148" t="s">
        <v>348</v>
      </c>
    </row>
    <row r="273" spans="2:65" s="12" customFormat="1" ht="11.25">
      <c r="B273" s="150"/>
      <c r="D273" s="151" t="s">
        <v>149</v>
      </c>
      <c r="E273" s="152" t="s">
        <v>1</v>
      </c>
      <c r="F273" s="153" t="s">
        <v>82</v>
      </c>
      <c r="H273" s="154">
        <v>2</v>
      </c>
      <c r="I273" s="155"/>
      <c r="L273" s="150"/>
      <c r="M273" s="156"/>
      <c r="T273" s="157"/>
      <c r="AT273" s="152" t="s">
        <v>149</v>
      </c>
      <c r="AU273" s="152" t="s">
        <v>82</v>
      </c>
      <c r="AV273" s="12" t="s">
        <v>82</v>
      </c>
      <c r="AW273" s="12" t="s">
        <v>30</v>
      </c>
      <c r="AX273" s="12" t="s">
        <v>73</v>
      </c>
      <c r="AY273" s="152" t="s">
        <v>141</v>
      </c>
    </row>
    <row r="274" spans="2:65" s="13" customFormat="1" ht="11.25">
      <c r="B274" s="158"/>
      <c r="D274" s="151" t="s">
        <v>149</v>
      </c>
      <c r="E274" s="159" t="s">
        <v>1</v>
      </c>
      <c r="F274" s="160" t="s">
        <v>150</v>
      </c>
      <c r="H274" s="161">
        <v>2</v>
      </c>
      <c r="I274" s="162"/>
      <c r="L274" s="158"/>
      <c r="M274" s="163"/>
      <c r="T274" s="164"/>
      <c r="AT274" s="159" t="s">
        <v>149</v>
      </c>
      <c r="AU274" s="159" t="s">
        <v>82</v>
      </c>
      <c r="AV274" s="13" t="s">
        <v>147</v>
      </c>
      <c r="AW274" s="13" t="s">
        <v>30</v>
      </c>
      <c r="AX274" s="13" t="s">
        <v>80</v>
      </c>
      <c r="AY274" s="159" t="s">
        <v>141</v>
      </c>
    </row>
    <row r="275" spans="2:65" s="1" customFormat="1" ht="16.5" customHeight="1">
      <c r="B275" s="31"/>
      <c r="C275" s="171" t="s">
        <v>349</v>
      </c>
      <c r="D275" s="171" t="s">
        <v>269</v>
      </c>
      <c r="E275" s="172" t="s">
        <v>350</v>
      </c>
      <c r="F275" s="173" t="s">
        <v>351</v>
      </c>
      <c r="G275" s="174" t="s">
        <v>330</v>
      </c>
      <c r="H275" s="175">
        <v>10</v>
      </c>
      <c r="I275" s="176"/>
      <c r="J275" s="177">
        <f>ROUND(I275*H275,2)</f>
        <v>0</v>
      </c>
      <c r="K275" s="178"/>
      <c r="L275" s="179"/>
      <c r="M275" s="180" t="s">
        <v>1</v>
      </c>
      <c r="N275" s="181" t="s">
        <v>38</v>
      </c>
      <c r="P275" s="146">
        <f>O275*H275</f>
        <v>0</v>
      </c>
      <c r="Q275" s="146">
        <v>6.9999999999999999E-4</v>
      </c>
      <c r="R275" s="146">
        <f>Q275*H275</f>
        <v>7.0000000000000001E-3</v>
      </c>
      <c r="S275" s="146">
        <v>0</v>
      </c>
      <c r="T275" s="147">
        <f>S275*H275</f>
        <v>0</v>
      </c>
      <c r="AR275" s="148" t="s">
        <v>199</v>
      </c>
      <c r="AT275" s="148" t="s">
        <v>269</v>
      </c>
      <c r="AU275" s="148" t="s">
        <v>82</v>
      </c>
      <c r="AY275" s="16" t="s">
        <v>141</v>
      </c>
      <c r="BE275" s="149">
        <f>IF(N275="základní",J275,0)</f>
        <v>0</v>
      </c>
      <c r="BF275" s="149">
        <f>IF(N275="snížená",J275,0)</f>
        <v>0</v>
      </c>
      <c r="BG275" s="149">
        <f>IF(N275="zákl. přenesená",J275,0)</f>
        <v>0</v>
      </c>
      <c r="BH275" s="149">
        <f>IF(N275="sníž. přenesená",J275,0)</f>
        <v>0</v>
      </c>
      <c r="BI275" s="149">
        <f>IF(N275="nulová",J275,0)</f>
        <v>0</v>
      </c>
      <c r="BJ275" s="16" t="s">
        <v>80</v>
      </c>
      <c r="BK275" s="149">
        <f>ROUND(I275*H275,2)</f>
        <v>0</v>
      </c>
      <c r="BL275" s="16" t="s">
        <v>147</v>
      </c>
      <c r="BM275" s="148" t="s">
        <v>352</v>
      </c>
    </row>
    <row r="276" spans="2:65" s="12" customFormat="1" ht="11.25">
      <c r="B276" s="150"/>
      <c r="D276" s="151" t="s">
        <v>149</v>
      </c>
      <c r="E276" s="152" t="s">
        <v>1</v>
      </c>
      <c r="F276" s="153" t="s">
        <v>353</v>
      </c>
      <c r="H276" s="154">
        <v>10</v>
      </c>
      <c r="I276" s="155"/>
      <c r="L276" s="150"/>
      <c r="M276" s="156"/>
      <c r="T276" s="157"/>
      <c r="AT276" s="152" t="s">
        <v>149</v>
      </c>
      <c r="AU276" s="152" t="s">
        <v>82</v>
      </c>
      <c r="AV276" s="12" t="s">
        <v>82</v>
      </c>
      <c r="AW276" s="12" t="s">
        <v>30</v>
      </c>
      <c r="AX276" s="12" t="s">
        <v>73</v>
      </c>
      <c r="AY276" s="152" t="s">
        <v>141</v>
      </c>
    </row>
    <row r="277" spans="2:65" s="13" customFormat="1" ht="11.25">
      <c r="B277" s="158"/>
      <c r="D277" s="151" t="s">
        <v>149</v>
      </c>
      <c r="E277" s="159" t="s">
        <v>1</v>
      </c>
      <c r="F277" s="160" t="s">
        <v>150</v>
      </c>
      <c r="H277" s="161">
        <v>10</v>
      </c>
      <c r="I277" s="162"/>
      <c r="L277" s="158"/>
      <c r="M277" s="163"/>
      <c r="T277" s="164"/>
      <c r="AT277" s="159" t="s">
        <v>149</v>
      </c>
      <c r="AU277" s="159" t="s">
        <v>82</v>
      </c>
      <c r="AV277" s="13" t="s">
        <v>147</v>
      </c>
      <c r="AW277" s="13" t="s">
        <v>30</v>
      </c>
      <c r="AX277" s="13" t="s">
        <v>80</v>
      </c>
      <c r="AY277" s="159" t="s">
        <v>141</v>
      </c>
    </row>
    <row r="278" spans="2:65" s="1" customFormat="1" ht="16.5" customHeight="1">
      <c r="B278" s="31"/>
      <c r="C278" s="171" t="s">
        <v>354</v>
      </c>
      <c r="D278" s="171" t="s">
        <v>269</v>
      </c>
      <c r="E278" s="172" t="s">
        <v>355</v>
      </c>
      <c r="F278" s="173" t="s">
        <v>356</v>
      </c>
      <c r="G278" s="174" t="s">
        <v>330</v>
      </c>
      <c r="H278" s="175">
        <v>4</v>
      </c>
      <c r="I278" s="176"/>
      <c r="J278" s="177">
        <f>ROUND(I278*H278,2)</f>
        <v>0</v>
      </c>
      <c r="K278" s="178"/>
      <c r="L278" s="179"/>
      <c r="M278" s="180" t="s">
        <v>1</v>
      </c>
      <c r="N278" s="181" t="s">
        <v>38</v>
      </c>
      <c r="P278" s="146">
        <f>O278*H278</f>
        <v>0</v>
      </c>
      <c r="Q278" s="146">
        <v>0</v>
      </c>
      <c r="R278" s="146">
        <f>Q278*H278</f>
        <v>0</v>
      </c>
      <c r="S278" s="146">
        <v>0</v>
      </c>
      <c r="T278" s="147">
        <f>S278*H278</f>
        <v>0</v>
      </c>
      <c r="AR278" s="148" t="s">
        <v>199</v>
      </c>
      <c r="AT278" s="148" t="s">
        <v>269</v>
      </c>
      <c r="AU278" s="148" t="s">
        <v>82</v>
      </c>
      <c r="AY278" s="16" t="s">
        <v>141</v>
      </c>
      <c r="BE278" s="149">
        <f>IF(N278="základní",J278,0)</f>
        <v>0</v>
      </c>
      <c r="BF278" s="149">
        <f>IF(N278="snížená",J278,0)</f>
        <v>0</v>
      </c>
      <c r="BG278" s="149">
        <f>IF(N278="zákl. přenesená",J278,0)</f>
        <v>0</v>
      </c>
      <c r="BH278" s="149">
        <f>IF(N278="sníž. přenesená",J278,0)</f>
        <v>0</v>
      </c>
      <c r="BI278" s="149">
        <f>IF(N278="nulová",J278,0)</f>
        <v>0</v>
      </c>
      <c r="BJ278" s="16" t="s">
        <v>80</v>
      </c>
      <c r="BK278" s="149">
        <f>ROUND(I278*H278,2)</f>
        <v>0</v>
      </c>
      <c r="BL278" s="16" t="s">
        <v>147</v>
      </c>
      <c r="BM278" s="148" t="s">
        <v>357</v>
      </c>
    </row>
    <row r="279" spans="2:65" s="12" customFormat="1" ht="11.25">
      <c r="B279" s="150"/>
      <c r="D279" s="151" t="s">
        <v>149</v>
      </c>
      <c r="E279" s="152" t="s">
        <v>1</v>
      </c>
      <c r="F279" s="153" t="s">
        <v>358</v>
      </c>
      <c r="H279" s="154">
        <v>4</v>
      </c>
      <c r="I279" s="155"/>
      <c r="L279" s="150"/>
      <c r="M279" s="156"/>
      <c r="T279" s="157"/>
      <c r="AT279" s="152" t="s">
        <v>149</v>
      </c>
      <c r="AU279" s="152" t="s">
        <v>82</v>
      </c>
      <c r="AV279" s="12" t="s">
        <v>82</v>
      </c>
      <c r="AW279" s="12" t="s">
        <v>30</v>
      </c>
      <c r="AX279" s="12" t="s">
        <v>73</v>
      </c>
      <c r="AY279" s="152" t="s">
        <v>141</v>
      </c>
    </row>
    <row r="280" spans="2:65" s="13" customFormat="1" ht="11.25">
      <c r="B280" s="158"/>
      <c r="D280" s="151" t="s">
        <v>149</v>
      </c>
      <c r="E280" s="159" t="s">
        <v>1</v>
      </c>
      <c r="F280" s="160" t="s">
        <v>150</v>
      </c>
      <c r="H280" s="161">
        <v>4</v>
      </c>
      <c r="I280" s="162"/>
      <c r="L280" s="158"/>
      <c r="M280" s="163"/>
      <c r="T280" s="164"/>
      <c r="AT280" s="159" t="s">
        <v>149</v>
      </c>
      <c r="AU280" s="159" t="s">
        <v>82</v>
      </c>
      <c r="AV280" s="13" t="s">
        <v>147</v>
      </c>
      <c r="AW280" s="13" t="s">
        <v>30</v>
      </c>
      <c r="AX280" s="13" t="s">
        <v>80</v>
      </c>
      <c r="AY280" s="159" t="s">
        <v>141</v>
      </c>
    </row>
    <row r="281" spans="2:65" s="1" customFormat="1" ht="24.2" customHeight="1">
      <c r="B281" s="31"/>
      <c r="C281" s="136" t="s">
        <v>359</v>
      </c>
      <c r="D281" s="136" t="s">
        <v>143</v>
      </c>
      <c r="E281" s="137" t="s">
        <v>360</v>
      </c>
      <c r="F281" s="138" t="s">
        <v>361</v>
      </c>
      <c r="G281" s="139" t="s">
        <v>157</v>
      </c>
      <c r="H281" s="140">
        <v>844.36</v>
      </c>
      <c r="I281" s="141"/>
      <c r="J281" s="142">
        <f>ROUND(I281*H281,2)</f>
        <v>0</v>
      </c>
      <c r="K281" s="143"/>
      <c r="L281" s="31"/>
      <c r="M281" s="144" t="s">
        <v>1</v>
      </c>
      <c r="N281" s="145" t="s">
        <v>38</v>
      </c>
      <c r="P281" s="146">
        <f>O281*H281</f>
        <v>0</v>
      </c>
      <c r="Q281" s="146">
        <v>0</v>
      </c>
      <c r="R281" s="146">
        <f>Q281*H281</f>
        <v>0</v>
      </c>
      <c r="S281" s="146">
        <v>0</v>
      </c>
      <c r="T281" s="147">
        <f>S281*H281</f>
        <v>0</v>
      </c>
      <c r="AR281" s="148" t="s">
        <v>147</v>
      </c>
      <c r="AT281" s="148" t="s">
        <v>143</v>
      </c>
      <c r="AU281" s="148" t="s">
        <v>82</v>
      </c>
      <c r="AY281" s="16" t="s">
        <v>141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6" t="s">
        <v>80</v>
      </c>
      <c r="BK281" s="149">
        <f>ROUND(I281*H281,2)</f>
        <v>0</v>
      </c>
      <c r="BL281" s="16" t="s">
        <v>147</v>
      </c>
      <c r="BM281" s="148" t="s">
        <v>362</v>
      </c>
    </row>
    <row r="282" spans="2:65" s="14" customFormat="1" ht="11.25">
      <c r="B282" s="165"/>
      <c r="D282" s="151" t="s">
        <v>149</v>
      </c>
      <c r="E282" s="166" t="s">
        <v>1</v>
      </c>
      <c r="F282" s="167" t="s">
        <v>175</v>
      </c>
      <c r="H282" s="166" t="s">
        <v>1</v>
      </c>
      <c r="I282" s="168"/>
      <c r="L282" s="165"/>
      <c r="M282" s="169"/>
      <c r="T282" s="170"/>
      <c r="AT282" s="166" t="s">
        <v>149</v>
      </c>
      <c r="AU282" s="166" t="s">
        <v>82</v>
      </c>
      <c r="AV282" s="14" t="s">
        <v>80</v>
      </c>
      <c r="AW282" s="14" t="s">
        <v>30</v>
      </c>
      <c r="AX282" s="14" t="s">
        <v>73</v>
      </c>
      <c r="AY282" s="166" t="s">
        <v>141</v>
      </c>
    </row>
    <row r="283" spans="2:65" s="12" customFormat="1" ht="11.25">
      <c r="B283" s="150"/>
      <c r="D283" s="151" t="s">
        <v>149</v>
      </c>
      <c r="E283" s="152" t="s">
        <v>1</v>
      </c>
      <c r="F283" s="153" t="s">
        <v>363</v>
      </c>
      <c r="H283" s="154">
        <v>92.81</v>
      </c>
      <c r="I283" s="155"/>
      <c r="L283" s="150"/>
      <c r="M283" s="156"/>
      <c r="T283" s="157"/>
      <c r="AT283" s="152" t="s">
        <v>149</v>
      </c>
      <c r="AU283" s="152" t="s">
        <v>82</v>
      </c>
      <c r="AV283" s="12" t="s">
        <v>82</v>
      </c>
      <c r="AW283" s="12" t="s">
        <v>30</v>
      </c>
      <c r="AX283" s="12" t="s">
        <v>73</v>
      </c>
      <c r="AY283" s="152" t="s">
        <v>141</v>
      </c>
    </row>
    <row r="284" spans="2:65" s="12" customFormat="1" ht="11.25">
      <c r="B284" s="150"/>
      <c r="D284" s="151" t="s">
        <v>149</v>
      </c>
      <c r="E284" s="152" t="s">
        <v>1</v>
      </c>
      <c r="F284" s="153" t="s">
        <v>364</v>
      </c>
      <c r="H284" s="154">
        <v>216.98</v>
      </c>
      <c r="I284" s="155"/>
      <c r="L284" s="150"/>
      <c r="M284" s="156"/>
      <c r="T284" s="157"/>
      <c r="AT284" s="152" t="s">
        <v>149</v>
      </c>
      <c r="AU284" s="152" t="s">
        <v>82</v>
      </c>
      <c r="AV284" s="12" t="s">
        <v>82</v>
      </c>
      <c r="AW284" s="12" t="s">
        <v>30</v>
      </c>
      <c r="AX284" s="12" t="s">
        <v>73</v>
      </c>
      <c r="AY284" s="152" t="s">
        <v>141</v>
      </c>
    </row>
    <row r="285" spans="2:65" s="12" customFormat="1" ht="11.25">
      <c r="B285" s="150"/>
      <c r="D285" s="151" t="s">
        <v>149</v>
      </c>
      <c r="E285" s="152" t="s">
        <v>1</v>
      </c>
      <c r="F285" s="153" t="s">
        <v>365</v>
      </c>
      <c r="H285" s="154">
        <v>0.8</v>
      </c>
      <c r="I285" s="155"/>
      <c r="L285" s="150"/>
      <c r="M285" s="156"/>
      <c r="T285" s="157"/>
      <c r="AT285" s="152" t="s">
        <v>149</v>
      </c>
      <c r="AU285" s="152" t="s">
        <v>82</v>
      </c>
      <c r="AV285" s="12" t="s">
        <v>82</v>
      </c>
      <c r="AW285" s="12" t="s">
        <v>30</v>
      </c>
      <c r="AX285" s="12" t="s">
        <v>73</v>
      </c>
      <c r="AY285" s="152" t="s">
        <v>141</v>
      </c>
    </row>
    <row r="286" spans="2:65" s="12" customFormat="1" ht="11.25">
      <c r="B286" s="150"/>
      <c r="D286" s="151" t="s">
        <v>149</v>
      </c>
      <c r="E286" s="152" t="s">
        <v>1</v>
      </c>
      <c r="F286" s="153" t="s">
        <v>366</v>
      </c>
      <c r="H286" s="154">
        <v>244.67</v>
      </c>
      <c r="I286" s="155"/>
      <c r="L286" s="150"/>
      <c r="M286" s="156"/>
      <c r="T286" s="157"/>
      <c r="AT286" s="152" t="s">
        <v>149</v>
      </c>
      <c r="AU286" s="152" t="s">
        <v>82</v>
      </c>
      <c r="AV286" s="12" t="s">
        <v>82</v>
      </c>
      <c r="AW286" s="12" t="s">
        <v>30</v>
      </c>
      <c r="AX286" s="12" t="s">
        <v>73</v>
      </c>
      <c r="AY286" s="152" t="s">
        <v>141</v>
      </c>
    </row>
    <row r="287" spans="2:65" s="12" customFormat="1" ht="11.25">
      <c r="B287" s="150"/>
      <c r="D287" s="151" t="s">
        <v>149</v>
      </c>
      <c r="E287" s="152" t="s">
        <v>1</v>
      </c>
      <c r="F287" s="153" t="s">
        <v>367</v>
      </c>
      <c r="H287" s="154">
        <v>289.10000000000002</v>
      </c>
      <c r="I287" s="155"/>
      <c r="L287" s="150"/>
      <c r="M287" s="156"/>
      <c r="T287" s="157"/>
      <c r="AT287" s="152" t="s">
        <v>149</v>
      </c>
      <c r="AU287" s="152" t="s">
        <v>82</v>
      </c>
      <c r="AV287" s="12" t="s">
        <v>82</v>
      </c>
      <c r="AW287" s="12" t="s">
        <v>30</v>
      </c>
      <c r="AX287" s="12" t="s">
        <v>73</v>
      </c>
      <c r="AY287" s="152" t="s">
        <v>141</v>
      </c>
    </row>
    <row r="288" spans="2:65" s="13" customFormat="1" ht="11.25">
      <c r="B288" s="158"/>
      <c r="D288" s="151" t="s">
        <v>149</v>
      </c>
      <c r="E288" s="159" t="s">
        <v>1</v>
      </c>
      <c r="F288" s="160" t="s">
        <v>150</v>
      </c>
      <c r="H288" s="161">
        <v>844.36</v>
      </c>
      <c r="I288" s="162"/>
      <c r="L288" s="158"/>
      <c r="M288" s="163"/>
      <c r="T288" s="164"/>
      <c r="AT288" s="159" t="s">
        <v>149</v>
      </c>
      <c r="AU288" s="159" t="s">
        <v>82</v>
      </c>
      <c r="AV288" s="13" t="s">
        <v>147</v>
      </c>
      <c r="AW288" s="13" t="s">
        <v>30</v>
      </c>
      <c r="AX288" s="13" t="s">
        <v>80</v>
      </c>
      <c r="AY288" s="159" t="s">
        <v>141</v>
      </c>
    </row>
    <row r="289" spans="2:65" s="1" customFormat="1" ht="16.5" customHeight="1">
      <c r="B289" s="31"/>
      <c r="C289" s="171" t="s">
        <v>368</v>
      </c>
      <c r="D289" s="171" t="s">
        <v>269</v>
      </c>
      <c r="E289" s="172" t="s">
        <v>369</v>
      </c>
      <c r="F289" s="173" t="s">
        <v>370</v>
      </c>
      <c r="G289" s="174" t="s">
        <v>330</v>
      </c>
      <c r="H289" s="175">
        <v>141</v>
      </c>
      <c r="I289" s="176"/>
      <c r="J289" s="177">
        <f>ROUND(I289*H289,2)</f>
        <v>0</v>
      </c>
      <c r="K289" s="178"/>
      <c r="L289" s="179"/>
      <c r="M289" s="180" t="s">
        <v>1</v>
      </c>
      <c r="N289" s="181" t="s">
        <v>38</v>
      </c>
      <c r="P289" s="146">
        <f>O289*H289</f>
        <v>0</v>
      </c>
      <c r="Q289" s="146">
        <v>0.16800000000000001</v>
      </c>
      <c r="R289" s="146">
        <f>Q289*H289</f>
        <v>23.688000000000002</v>
      </c>
      <c r="S289" s="146">
        <v>0</v>
      </c>
      <c r="T289" s="147">
        <f>S289*H289</f>
        <v>0</v>
      </c>
      <c r="AR289" s="148" t="s">
        <v>199</v>
      </c>
      <c r="AT289" s="148" t="s">
        <v>269</v>
      </c>
      <c r="AU289" s="148" t="s">
        <v>82</v>
      </c>
      <c r="AY289" s="16" t="s">
        <v>141</v>
      </c>
      <c r="BE289" s="149">
        <f>IF(N289="základní",J289,0)</f>
        <v>0</v>
      </c>
      <c r="BF289" s="149">
        <f>IF(N289="snížená",J289,0)</f>
        <v>0</v>
      </c>
      <c r="BG289" s="149">
        <f>IF(N289="zákl. přenesená",J289,0)</f>
        <v>0</v>
      </c>
      <c r="BH289" s="149">
        <f>IF(N289="sníž. přenesená",J289,0)</f>
        <v>0</v>
      </c>
      <c r="BI289" s="149">
        <f>IF(N289="nulová",J289,0)</f>
        <v>0</v>
      </c>
      <c r="BJ289" s="16" t="s">
        <v>80</v>
      </c>
      <c r="BK289" s="149">
        <f>ROUND(I289*H289,2)</f>
        <v>0</v>
      </c>
      <c r="BL289" s="16" t="s">
        <v>147</v>
      </c>
      <c r="BM289" s="148" t="s">
        <v>371</v>
      </c>
    </row>
    <row r="290" spans="2:65" s="12" customFormat="1" ht="11.25">
      <c r="B290" s="150"/>
      <c r="D290" s="151" t="s">
        <v>149</v>
      </c>
      <c r="E290" s="152" t="s">
        <v>1</v>
      </c>
      <c r="F290" s="153" t="s">
        <v>372</v>
      </c>
      <c r="H290" s="154">
        <v>141</v>
      </c>
      <c r="I290" s="155"/>
      <c r="L290" s="150"/>
      <c r="M290" s="156"/>
      <c r="T290" s="157"/>
      <c r="AT290" s="152" t="s">
        <v>149</v>
      </c>
      <c r="AU290" s="152" t="s">
        <v>82</v>
      </c>
      <c r="AV290" s="12" t="s">
        <v>82</v>
      </c>
      <c r="AW290" s="12" t="s">
        <v>30</v>
      </c>
      <c r="AX290" s="12" t="s">
        <v>73</v>
      </c>
      <c r="AY290" s="152" t="s">
        <v>141</v>
      </c>
    </row>
    <row r="291" spans="2:65" s="13" customFormat="1" ht="11.25">
      <c r="B291" s="158"/>
      <c r="D291" s="151" t="s">
        <v>149</v>
      </c>
      <c r="E291" s="159" t="s">
        <v>1</v>
      </c>
      <c r="F291" s="160" t="s">
        <v>150</v>
      </c>
      <c r="H291" s="161">
        <v>141</v>
      </c>
      <c r="I291" s="162"/>
      <c r="L291" s="158"/>
      <c r="M291" s="163"/>
      <c r="T291" s="164"/>
      <c r="AT291" s="159" t="s">
        <v>149</v>
      </c>
      <c r="AU291" s="159" t="s">
        <v>82</v>
      </c>
      <c r="AV291" s="13" t="s">
        <v>147</v>
      </c>
      <c r="AW291" s="13" t="s">
        <v>30</v>
      </c>
      <c r="AX291" s="13" t="s">
        <v>80</v>
      </c>
      <c r="AY291" s="159" t="s">
        <v>141</v>
      </c>
    </row>
    <row r="292" spans="2:65" s="1" customFormat="1" ht="16.5" customHeight="1">
      <c r="B292" s="31"/>
      <c r="C292" s="171" t="s">
        <v>373</v>
      </c>
      <c r="D292" s="171" t="s">
        <v>269</v>
      </c>
      <c r="E292" s="172" t="s">
        <v>374</v>
      </c>
      <c r="F292" s="173" t="s">
        <v>375</v>
      </c>
      <c r="G292" s="174" t="s">
        <v>330</v>
      </c>
      <c r="H292" s="175">
        <v>64</v>
      </c>
      <c r="I292" s="176"/>
      <c r="J292" s="177">
        <f>ROUND(I292*H292,2)</f>
        <v>0</v>
      </c>
      <c r="K292" s="178"/>
      <c r="L292" s="179"/>
      <c r="M292" s="180" t="s">
        <v>1</v>
      </c>
      <c r="N292" s="181" t="s">
        <v>38</v>
      </c>
      <c r="P292" s="146">
        <f>O292*H292</f>
        <v>0</v>
      </c>
      <c r="Q292" s="146">
        <v>6.9999999999999999E-4</v>
      </c>
      <c r="R292" s="146">
        <f>Q292*H292</f>
        <v>4.48E-2</v>
      </c>
      <c r="S292" s="146">
        <v>0</v>
      </c>
      <c r="T292" s="147">
        <f>S292*H292</f>
        <v>0</v>
      </c>
      <c r="AR292" s="148" t="s">
        <v>199</v>
      </c>
      <c r="AT292" s="148" t="s">
        <v>269</v>
      </c>
      <c r="AU292" s="148" t="s">
        <v>82</v>
      </c>
      <c r="AY292" s="16" t="s">
        <v>141</v>
      </c>
      <c r="BE292" s="149">
        <f>IF(N292="základní",J292,0)</f>
        <v>0</v>
      </c>
      <c r="BF292" s="149">
        <f>IF(N292="snížená",J292,0)</f>
        <v>0</v>
      </c>
      <c r="BG292" s="149">
        <f>IF(N292="zákl. přenesená",J292,0)</f>
        <v>0</v>
      </c>
      <c r="BH292" s="149">
        <f>IF(N292="sníž. přenesená",J292,0)</f>
        <v>0</v>
      </c>
      <c r="BI292" s="149">
        <f>IF(N292="nulová",J292,0)</f>
        <v>0</v>
      </c>
      <c r="BJ292" s="16" t="s">
        <v>80</v>
      </c>
      <c r="BK292" s="149">
        <f>ROUND(I292*H292,2)</f>
        <v>0</v>
      </c>
      <c r="BL292" s="16" t="s">
        <v>147</v>
      </c>
      <c r="BM292" s="148" t="s">
        <v>376</v>
      </c>
    </row>
    <row r="293" spans="2:65" s="12" customFormat="1" ht="11.25">
      <c r="B293" s="150"/>
      <c r="D293" s="151" t="s">
        <v>149</v>
      </c>
      <c r="E293" s="152" t="s">
        <v>1</v>
      </c>
      <c r="F293" s="153" t="s">
        <v>377</v>
      </c>
      <c r="H293" s="154">
        <v>64</v>
      </c>
      <c r="I293" s="155"/>
      <c r="L293" s="150"/>
      <c r="M293" s="156"/>
      <c r="T293" s="157"/>
      <c r="AT293" s="152" t="s">
        <v>149</v>
      </c>
      <c r="AU293" s="152" t="s">
        <v>82</v>
      </c>
      <c r="AV293" s="12" t="s">
        <v>82</v>
      </c>
      <c r="AW293" s="12" t="s">
        <v>30</v>
      </c>
      <c r="AX293" s="12" t="s">
        <v>73</v>
      </c>
      <c r="AY293" s="152" t="s">
        <v>141</v>
      </c>
    </row>
    <row r="294" spans="2:65" s="13" customFormat="1" ht="11.25">
      <c r="B294" s="158"/>
      <c r="D294" s="151" t="s">
        <v>149</v>
      </c>
      <c r="E294" s="159" t="s">
        <v>1</v>
      </c>
      <c r="F294" s="160" t="s">
        <v>150</v>
      </c>
      <c r="H294" s="161">
        <v>64</v>
      </c>
      <c r="I294" s="162"/>
      <c r="L294" s="158"/>
      <c r="M294" s="163"/>
      <c r="T294" s="164"/>
      <c r="AT294" s="159" t="s">
        <v>149</v>
      </c>
      <c r="AU294" s="159" t="s">
        <v>82</v>
      </c>
      <c r="AV294" s="13" t="s">
        <v>147</v>
      </c>
      <c r="AW294" s="13" t="s">
        <v>30</v>
      </c>
      <c r="AX294" s="13" t="s">
        <v>80</v>
      </c>
      <c r="AY294" s="159" t="s">
        <v>141</v>
      </c>
    </row>
    <row r="295" spans="2:65" s="1" customFormat="1" ht="16.5" customHeight="1">
      <c r="B295" s="31"/>
      <c r="C295" s="171" t="s">
        <v>378</v>
      </c>
      <c r="D295" s="171" t="s">
        <v>269</v>
      </c>
      <c r="E295" s="172" t="s">
        <v>379</v>
      </c>
      <c r="F295" s="173" t="s">
        <v>380</v>
      </c>
      <c r="G295" s="174" t="s">
        <v>330</v>
      </c>
      <c r="H295" s="175">
        <v>101</v>
      </c>
      <c r="I295" s="176"/>
      <c r="J295" s="177">
        <f>ROUND(I295*H295,2)</f>
        <v>0</v>
      </c>
      <c r="K295" s="178"/>
      <c r="L295" s="179"/>
      <c r="M295" s="180" t="s">
        <v>1</v>
      </c>
      <c r="N295" s="181" t="s">
        <v>38</v>
      </c>
      <c r="P295" s="146">
        <f>O295*H295</f>
        <v>0</v>
      </c>
      <c r="Q295" s="146">
        <v>6.9999999999999999E-4</v>
      </c>
      <c r="R295" s="146">
        <f>Q295*H295</f>
        <v>7.0699999999999999E-2</v>
      </c>
      <c r="S295" s="146">
        <v>0</v>
      </c>
      <c r="T295" s="147">
        <f>S295*H295</f>
        <v>0</v>
      </c>
      <c r="AR295" s="148" t="s">
        <v>199</v>
      </c>
      <c r="AT295" s="148" t="s">
        <v>269</v>
      </c>
      <c r="AU295" s="148" t="s">
        <v>82</v>
      </c>
      <c r="AY295" s="16" t="s">
        <v>141</v>
      </c>
      <c r="BE295" s="149">
        <f>IF(N295="základní",J295,0)</f>
        <v>0</v>
      </c>
      <c r="BF295" s="149">
        <f>IF(N295="snížená",J295,0)</f>
        <v>0</v>
      </c>
      <c r="BG295" s="149">
        <f>IF(N295="zákl. přenesená",J295,0)</f>
        <v>0</v>
      </c>
      <c r="BH295" s="149">
        <f>IF(N295="sníž. přenesená",J295,0)</f>
        <v>0</v>
      </c>
      <c r="BI295" s="149">
        <f>IF(N295="nulová",J295,0)</f>
        <v>0</v>
      </c>
      <c r="BJ295" s="16" t="s">
        <v>80</v>
      </c>
      <c r="BK295" s="149">
        <f>ROUND(I295*H295,2)</f>
        <v>0</v>
      </c>
      <c r="BL295" s="16" t="s">
        <v>147</v>
      </c>
      <c r="BM295" s="148" t="s">
        <v>381</v>
      </c>
    </row>
    <row r="296" spans="2:65" s="12" customFormat="1" ht="11.25">
      <c r="B296" s="150"/>
      <c r="D296" s="151" t="s">
        <v>149</v>
      </c>
      <c r="E296" s="152" t="s">
        <v>1</v>
      </c>
      <c r="F296" s="153" t="s">
        <v>382</v>
      </c>
      <c r="H296" s="154">
        <v>101</v>
      </c>
      <c r="I296" s="155"/>
      <c r="L296" s="150"/>
      <c r="M296" s="156"/>
      <c r="T296" s="157"/>
      <c r="AT296" s="152" t="s">
        <v>149</v>
      </c>
      <c r="AU296" s="152" t="s">
        <v>82</v>
      </c>
      <c r="AV296" s="12" t="s">
        <v>82</v>
      </c>
      <c r="AW296" s="12" t="s">
        <v>30</v>
      </c>
      <c r="AX296" s="12" t="s">
        <v>73</v>
      </c>
      <c r="AY296" s="152" t="s">
        <v>141</v>
      </c>
    </row>
    <row r="297" spans="2:65" s="13" customFormat="1" ht="11.25">
      <c r="B297" s="158"/>
      <c r="D297" s="151" t="s">
        <v>149</v>
      </c>
      <c r="E297" s="159" t="s">
        <v>1</v>
      </c>
      <c r="F297" s="160" t="s">
        <v>150</v>
      </c>
      <c r="H297" s="161">
        <v>101</v>
      </c>
      <c r="I297" s="162"/>
      <c r="L297" s="158"/>
      <c r="M297" s="163"/>
      <c r="T297" s="164"/>
      <c r="AT297" s="159" t="s">
        <v>149</v>
      </c>
      <c r="AU297" s="159" t="s">
        <v>82</v>
      </c>
      <c r="AV297" s="13" t="s">
        <v>147</v>
      </c>
      <c r="AW297" s="13" t="s">
        <v>30</v>
      </c>
      <c r="AX297" s="13" t="s">
        <v>80</v>
      </c>
      <c r="AY297" s="159" t="s">
        <v>141</v>
      </c>
    </row>
    <row r="298" spans="2:65" s="1" customFormat="1" ht="24.2" customHeight="1">
      <c r="B298" s="31"/>
      <c r="C298" s="136" t="s">
        <v>383</v>
      </c>
      <c r="D298" s="136" t="s">
        <v>143</v>
      </c>
      <c r="E298" s="137" t="s">
        <v>384</v>
      </c>
      <c r="F298" s="138" t="s">
        <v>385</v>
      </c>
      <c r="G298" s="139" t="s">
        <v>157</v>
      </c>
      <c r="H298" s="140">
        <v>255.81</v>
      </c>
      <c r="I298" s="141"/>
      <c r="J298" s="142">
        <f>ROUND(I298*H298,2)</f>
        <v>0</v>
      </c>
      <c r="K298" s="143"/>
      <c r="L298" s="31"/>
      <c r="M298" s="144" t="s">
        <v>1</v>
      </c>
      <c r="N298" s="145" t="s">
        <v>38</v>
      </c>
      <c r="P298" s="146">
        <f>O298*H298</f>
        <v>0</v>
      </c>
      <c r="Q298" s="146">
        <v>0</v>
      </c>
      <c r="R298" s="146">
        <f>Q298*H298</f>
        <v>0</v>
      </c>
      <c r="S298" s="146">
        <v>0</v>
      </c>
      <c r="T298" s="147">
        <f>S298*H298</f>
        <v>0</v>
      </c>
      <c r="AR298" s="148" t="s">
        <v>147</v>
      </c>
      <c r="AT298" s="148" t="s">
        <v>143</v>
      </c>
      <c r="AU298" s="148" t="s">
        <v>82</v>
      </c>
      <c r="AY298" s="16" t="s">
        <v>141</v>
      </c>
      <c r="BE298" s="149">
        <f>IF(N298="základní",J298,0)</f>
        <v>0</v>
      </c>
      <c r="BF298" s="149">
        <f>IF(N298="snížená",J298,0)</f>
        <v>0</v>
      </c>
      <c r="BG298" s="149">
        <f>IF(N298="zákl. přenesená",J298,0)</f>
        <v>0</v>
      </c>
      <c r="BH298" s="149">
        <f>IF(N298="sníž. přenesená",J298,0)</f>
        <v>0</v>
      </c>
      <c r="BI298" s="149">
        <f>IF(N298="nulová",J298,0)</f>
        <v>0</v>
      </c>
      <c r="BJ298" s="16" t="s">
        <v>80</v>
      </c>
      <c r="BK298" s="149">
        <f>ROUND(I298*H298,2)</f>
        <v>0</v>
      </c>
      <c r="BL298" s="16" t="s">
        <v>147</v>
      </c>
      <c r="BM298" s="148" t="s">
        <v>386</v>
      </c>
    </row>
    <row r="299" spans="2:65" s="14" customFormat="1" ht="11.25">
      <c r="B299" s="165"/>
      <c r="D299" s="151" t="s">
        <v>149</v>
      </c>
      <c r="E299" s="166" t="s">
        <v>1</v>
      </c>
      <c r="F299" s="167" t="s">
        <v>325</v>
      </c>
      <c r="H299" s="166" t="s">
        <v>1</v>
      </c>
      <c r="I299" s="168"/>
      <c r="L299" s="165"/>
      <c r="M299" s="169"/>
      <c r="T299" s="170"/>
      <c r="AT299" s="166" t="s">
        <v>149</v>
      </c>
      <c r="AU299" s="166" t="s">
        <v>82</v>
      </c>
      <c r="AV299" s="14" t="s">
        <v>80</v>
      </c>
      <c r="AW299" s="14" t="s">
        <v>30</v>
      </c>
      <c r="AX299" s="14" t="s">
        <v>73</v>
      </c>
      <c r="AY299" s="166" t="s">
        <v>141</v>
      </c>
    </row>
    <row r="300" spans="2:65" s="12" customFormat="1" ht="11.25">
      <c r="B300" s="150"/>
      <c r="D300" s="151" t="s">
        <v>149</v>
      </c>
      <c r="E300" s="152" t="s">
        <v>1</v>
      </c>
      <c r="F300" s="153" t="s">
        <v>387</v>
      </c>
      <c r="H300" s="154">
        <v>2.85</v>
      </c>
      <c r="I300" s="155"/>
      <c r="L300" s="150"/>
      <c r="M300" s="156"/>
      <c r="T300" s="157"/>
      <c r="AT300" s="152" t="s">
        <v>149</v>
      </c>
      <c r="AU300" s="152" t="s">
        <v>82</v>
      </c>
      <c r="AV300" s="12" t="s">
        <v>82</v>
      </c>
      <c r="AW300" s="12" t="s">
        <v>30</v>
      </c>
      <c r="AX300" s="12" t="s">
        <v>73</v>
      </c>
      <c r="AY300" s="152" t="s">
        <v>141</v>
      </c>
    </row>
    <row r="301" spans="2:65" s="12" customFormat="1" ht="11.25">
      <c r="B301" s="150"/>
      <c r="D301" s="151" t="s">
        <v>149</v>
      </c>
      <c r="E301" s="152" t="s">
        <v>1</v>
      </c>
      <c r="F301" s="153" t="s">
        <v>388</v>
      </c>
      <c r="H301" s="154">
        <v>252.96</v>
      </c>
      <c r="I301" s="155"/>
      <c r="L301" s="150"/>
      <c r="M301" s="156"/>
      <c r="T301" s="157"/>
      <c r="AT301" s="152" t="s">
        <v>149</v>
      </c>
      <c r="AU301" s="152" t="s">
        <v>82</v>
      </c>
      <c r="AV301" s="12" t="s">
        <v>82</v>
      </c>
      <c r="AW301" s="12" t="s">
        <v>30</v>
      </c>
      <c r="AX301" s="12" t="s">
        <v>73</v>
      </c>
      <c r="AY301" s="152" t="s">
        <v>141</v>
      </c>
    </row>
    <row r="302" spans="2:65" s="13" customFormat="1" ht="11.25">
      <c r="B302" s="158"/>
      <c r="D302" s="151" t="s">
        <v>149</v>
      </c>
      <c r="E302" s="159" t="s">
        <v>1</v>
      </c>
      <c r="F302" s="160" t="s">
        <v>150</v>
      </c>
      <c r="H302" s="161">
        <v>255.81</v>
      </c>
      <c r="I302" s="162"/>
      <c r="L302" s="158"/>
      <c r="M302" s="163"/>
      <c r="T302" s="164"/>
      <c r="AT302" s="159" t="s">
        <v>149</v>
      </c>
      <c r="AU302" s="159" t="s">
        <v>82</v>
      </c>
      <c r="AV302" s="13" t="s">
        <v>147</v>
      </c>
      <c r="AW302" s="13" t="s">
        <v>30</v>
      </c>
      <c r="AX302" s="13" t="s">
        <v>80</v>
      </c>
      <c r="AY302" s="159" t="s">
        <v>141</v>
      </c>
    </row>
    <row r="303" spans="2:65" s="1" customFormat="1" ht="16.5" customHeight="1">
      <c r="B303" s="31"/>
      <c r="C303" s="171" t="s">
        <v>389</v>
      </c>
      <c r="D303" s="171" t="s">
        <v>269</v>
      </c>
      <c r="E303" s="172" t="s">
        <v>390</v>
      </c>
      <c r="F303" s="173" t="s">
        <v>391</v>
      </c>
      <c r="G303" s="174" t="s">
        <v>330</v>
      </c>
      <c r="H303" s="175">
        <v>44</v>
      </c>
      <c r="I303" s="176"/>
      <c r="J303" s="177">
        <f>ROUND(I303*H303,2)</f>
        <v>0</v>
      </c>
      <c r="K303" s="178"/>
      <c r="L303" s="179"/>
      <c r="M303" s="180" t="s">
        <v>1</v>
      </c>
      <c r="N303" s="181" t="s">
        <v>38</v>
      </c>
      <c r="P303" s="146">
        <f>O303*H303</f>
        <v>0</v>
      </c>
      <c r="Q303" s="146">
        <v>0.216</v>
      </c>
      <c r="R303" s="146">
        <f>Q303*H303</f>
        <v>9.5039999999999996</v>
      </c>
      <c r="S303" s="146">
        <v>0</v>
      </c>
      <c r="T303" s="147">
        <f>S303*H303</f>
        <v>0</v>
      </c>
      <c r="AR303" s="148" t="s">
        <v>199</v>
      </c>
      <c r="AT303" s="148" t="s">
        <v>269</v>
      </c>
      <c r="AU303" s="148" t="s">
        <v>82</v>
      </c>
      <c r="AY303" s="16" t="s">
        <v>141</v>
      </c>
      <c r="BE303" s="149">
        <f>IF(N303="základní",J303,0)</f>
        <v>0</v>
      </c>
      <c r="BF303" s="149">
        <f>IF(N303="snížená",J303,0)</f>
        <v>0</v>
      </c>
      <c r="BG303" s="149">
        <f>IF(N303="zákl. přenesená",J303,0)</f>
        <v>0</v>
      </c>
      <c r="BH303" s="149">
        <f>IF(N303="sníž. přenesená",J303,0)</f>
        <v>0</v>
      </c>
      <c r="BI303" s="149">
        <f>IF(N303="nulová",J303,0)</f>
        <v>0</v>
      </c>
      <c r="BJ303" s="16" t="s">
        <v>80</v>
      </c>
      <c r="BK303" s="149">
        <f>ROUND(I303*H303,2)</f>
        <v>0</v>
      </c>
      <c r="BL303" s="16" t="s">
        <v>147</v>
      </c>
      <c r="BM303" s="148" t="s">
        <v>392</v>
      </c>
    </row>
    <row r="304" spans="2:65" s="12" customFormat="1" ht="11.25">
      <c r="B304" s="150"/>
      <c r="D304" s="151" t="s">
        <v>149</v>
      </c>
      <c r="E304" s="152" t="s">
        <v>1</v>
      </c>
      <c r="F304" s="153" t="s">
        <v>393</v>
      </c>
      <c r="H304" s="154">
        <v>44</v>
      </c>
      <c r="I304" s="155"/>
      <c r="L304" s="150"/>
      <c r="M304" s="156"/>
      <c r="T304" s="157"/>
      <c r="AT304" s="152" t="s">
        <v>149</v>
      </c>
      <c r="AU304" s="152" t="s">
        <v>82</v>
      </c>
      <c r="AV304" s="12" t="s">
        <v>82</v>
      </c>
      <c r="AW304" s="12" t="s">
        <v>30</v>
      </c>
      <c r="AX304" s="12" t="s">
        <v>73</v>
      </c>
      <c r="AY304" s="152" t="s">
        <v>141</v>
      </c>
    </row>
    <row r="305" spans="2:65" s="13" customFormat="1" ht="11.25">
      <c r="B305" s="158"/>
      <c r="D305" s="151" t="s">
        <v>149</v>
      </c>
      <c r="E305" s="159" t="s">
        <v>1</v>
      </c>
      <c r="F305" s="160" t="s">
        <v>150</v>
      </c>
      <c r="H305" s="161">
        <v>44</v>
      </c>
      <c r="I305" s="162"/>
      <c r="L305" s="158"/>
      <c r="M305" s="163"/>
      <c r="T305" s="164"/>
      <c r="AT305" s="159" t="s">
        <v>149</v>
      </c>
      <c r="AU305" s="159" t="s">
        <v>82</v>
      </c>
      <c r="AV305" s="13" t="s">
        <v>147</v>
      </c>
      <c r="AW305" s="13" t="s">
        <v>30</v>
      </c>
      <c r="AX305" s="13" t="s">
        <v>80</v>
      </c>
      <c r="AY305" s="159" t="s">
        <v>141</v>
      </c>
    </row>
    <row r="306" spans="2:65" s="1" customFormat="1" ht="16.5" customHeight="1">
      <c r="B306" s="31"/>
      <c r="C306" s="171" t="s">
        <v>394</v>
      </c>
      <c r="D306" s="171" t="s">
        <v>269</v>
      </c>
      <c r="E306" s="172" t="s">
        <v>395</v>
      </c>
      <c r="F306" s="173" t="s">
        <v>396</v>
      </c>
      <c r="G306" s="174" t="s">
        <v>330</v>
      </c>
      <c r="H306" s="175">
        <v>51</v>
      </c>
      <c r="I306" s="176"/>
      <c r="J306" s="177">
        <f>ROUND(I306*H306,2)</f>
        <v>0</v>
      </c>
      <c r="K306" s="178"/>
      <c r="L306" s="179"/>
      <c r="M306" s="180" t="s">
        <v>1</v>
      </c>
      <c r="N306" s="181" t="s">
        <v>38</v>
      </c>
      <c r="P306" s="146">
        <f>O306*H306</f>
        <v>0</v>
      </c>
      <c r="Q306" s="146">
        <v>6.9999999999999999E-4</v>
      </c>
      <c r="R306" s="146">
        <f>Q306*H306</f>
        <v>3.5700000000000003E-2</v>
      </c>
      <c r="S306" s="146">
        <v>0</v>
      </c>
      <c r="T306" s="147">
        <f>S306*H306</f>
        <v>0</v>
      </c>
      <c r="AR306" s="148" t="s">
        <v>199</v>
      </c>
      <c r="AT306" s="148" t="s">
        <v>269</v>
      </c>
      <c r="AU306" s="148" t="s">
        <v>82</v>
      </c>
      <c r="AY306" s="16" t="s">
        <v>141</v>
      </c>
      <c r="BE306" s="149">
        <f>IF(N306="základní",J306,0)</f>
        <v>0</v>
      </c>
      <c r="BF306" s="149">
        <f>IF(N306="snížená",J306,0)</f>
        <v>0</v>
      </c>
      <c r="BG306" s="149">
        <f>IF(N306="zákl. přenesená",J306,0)</f>
        <v>0</v>
      </c>
      <c r="BH306" s="149">
        <f>IF(N306="sníž. přenesená",J306,0)</f>
        <v>0</v>
      </c>
      <c r="BI306" s="149">
        <f>IF(N306="nulová",J306,0)</f>
        <v>0</v>
      </c>
      <c r="BJ306" s="16" t="s">
        <v>80</v>
      </c>
      <c r="BK306" s="149">
        <f>ROUND(I306*H306,2)</f>
        <v>0</v>
      </c>
      <c r="BL306" s="16" t="s">
        <v>147</v>
      </c>
      <c r="BM306" s="148" t="s">
        <v>397</v>
      </c>
    </row>
    <row r="307" spans="2:65" s="12" customFormat="1" ht="11.25">
      <c r="B307" s="150"/>
      <c r="D307" s="151" t="s">
        <v>149</v>
      </c>
      <c r="E307" s="152" t="s">
        <v>1</v>
      </c>
      <c r="F307" s="153" t="s">
        <v>398</v>
      </c>
      <c r="H307" s="154">
        <v>51</v>
      </c>
      <c r="I307" s="155"/>
      <c r="L307" s="150"/>
      <c r="M307" s="156"/>
      <c r="T307" s="157"/>
      <c r="AT307" s="152" t="s">
        <v>149</v>
      </c>
      <c r="AU307" s="152" t="s">
        <v>82</v>
      </c>
      <c r="AV307" s="12" t="s">
        <v>82</v>
      </c>
      <c r="AW307" s="12" t="s">
        <v>30</v>
      </c>
      <c r="AX307" s="12" t="s">
        <v>73</v>
      </c>
      <c r="AY307" s="152" t="s">
        <v>141</v>
      </c>
    </row>
    <row r="308" spans="2:65" s="13" customFormat="1" ht="11.25">
      <c r="B308" s="158"/>
      <c r="D308" s="151" t="s">
        <v>149</v>
      </c>
      <c r="E308" s="159" t="s">
        <v>1</v>
      </c>
      <c r="F308" s="160" t="s">
        <v>150</v>
      </c>
      <c r="H308" s="161">
        <v>51</v>
      </c>
      <c r="I308" s="162"/>
      <c r="L308" s="158"/>
      <c r="M308" s="163"/>
      <c r="T308" s="164"/>
      <c r="AT308" s="159" t="s">
        <v>149</v>
      </c>
      <c r="AU308" s="159" t="s">
        <v>82</v>
      </c>
      <c r="AV308" s="13" t="s">
        <v>147</v>
      </c>
      <c r="AW308" s="13" t="s">
        <v>30</v>
      </c>
      <c r="AX308" s="13" t="s">
        <v>80</v>
      </c>
      <c r="AY308" s="159" t="s">
        <v>141</v>
      </c>
    </row>
    <row r="309" spans="2:65" s="1" customFormat="1" ht="16.5" customHeight="1">
      <c r="B309" s="31"/>
      <c r="C309" s="171" t="s">
        <v>399</v>
      </c>
      <c r="D309" s="171" t="s">
        <v>269</v>
      </c>
      <c r="E309" s="172" t="s">
        <v>400</v>
      </c>
      <c r="F309" s="173" t="s">
        <v>401</v>
      </c>
      <c r="G309" s="174" t="s">
        <v>330</v>
      </c>
      <c r="H309" s="175">
        <v>18</v>
      </c>
      <c r="I309" s="176"/>
      <c r="J309" s="177">
        <f>ROUND(I309*H309,2)</f>
        <v>0</v>
      </c>
      <c r="K309" s="178"/>
      <c r="L309" s="179"/>
      <c r="M309" s="180" t="s">
        <v>1</v>
      </c>
      <c r="N309" s="181" t="s">
        <v>38</v>
      </c>
      <c r="P309" s="146">
        <f>O309*H309</f>
        <v>0</v>
      </c>
      <c r="Q309" s="146">
        <v>6.9999999999999999E-4</v>
      </c>
      <c r="R309" s="146">
        <f>Q309*H309</f>
        <v>1.26E-2</v>
      </c>
      <c r="S309" s="146">
        <v>0</v>
      </c>
      <c r="T309" s="147">
        <f>S309*H309</f>
        <v>0</v>
      </c>
      <c r="AR309" s="148" t="s">
        <v>199</v>
      </c>
      <c r="AT309" s="148" t="s">
        <v>269</v>
      </c>
      <c r="AU309" s="148" t="s">
        <v>82</v>
      </c>
      <c r="AY309" s="16" t="s">
        <v>141</v>
      </c>
      <c r="BE309" s="149">
        <f>IF(N309="základní",J309,0)</f>
        <v>0</v>
      </c>
      <c r="BF309" s="149">
        <f>IF(N309="snížená",J309,0)</f>
        <v>0</v>
      </c>
      <c r="BG309" s="149">
        <f>IF(N309="zákl. přenesená",J309,0)</f>
        <v>0</v>
      </c>
      <c r="BH309" s="149">
        <f>IF(N309="sníž. přenesená",J309,0)</f>
        <v>0</v>
      </c>
      <c r="BI309" s="149">
        <f>IF(N309="nulová",J309,0)</f>
        <v>0</v>
      </c>
      <c r="BJ309" s="16" t="s">
        <v>80</v>
      </c>
      <c r="BK309" s="149">
        <f>ROUND(I309*H309,2)</f>
        <v>0</v>
      </c>
      <c r="BL309" s="16" t="s">
        <v>147</v>
      </c>
      <c r="BM309" s="148" t="s">
        <v>402</v>
      </c>
    </row>
    <row r="310" spans="2:65" s="12" customFormat="1" ht="11.25">
      <c r="B310" s="150"/>
      <c r="D310" s="151" t="s">
        <v>149</v>
      </c>
      <c r="E310" s="152" t="s">
        <v>1</v>
      </c>
      <c r="F310" s="153" t="s">
        <v>403</v>
      </c>
      <c r="H310" s="154">
        <v>18</v>
      </c>
      <c r="I310" s="155"/>
      <c r="L310" s="150"/>
      <c r="M310" s="156"/>
      <c r="T310" s="157"/>
      <c r="AT310" s="152" t="s">
        <v>149</v>
      </c>
      <c r="AU310" s="152" t="s">
        <v>82</v>
      </c>
      <c r="AV310" s="12" t="s">
        <v>82</v>
      </c>
      <c r="AW310" s="12" t="s">
        <v>30</v>
      </c>
      <c r="AX310" s="12" t="s">
        <v>73</v>
      </c>
      <c r="AY310" s="152" t="s">
        <v>141</v>
      </c>
    </row>
    <row r="311" spans="2:65" s="13" customFormat="1" ht="11.25">
      <c r="B311" s="158"/>
      <c r="D311" s="151" t="s">
        <v>149</v>
      </c>
      <c r="E311" s="159" t="s">
        <v>1</v>
      </c>
      <c r="F311" s="160" t="s">
        <v>150</v>
      </c>
      <c r="H311" s="161">
        <v>18</v>
      </c>
      <c r="I311" s="162"/>
      <c r="L311" s="158"/>
      <c r="M311" s="163"/>
      <c r="T311" s="164"/>
      <c r="AT311" s="159" t="s">
        <v>149</v>
      </c>
      <c r="AU311" s="159" t="s">
        <v>82</v>
      </c>
      <c r="AV311" s="13" t="s">
        <v>147</v>
      </c>
      <c r="AW311" s="13" t="s">
        <v>30</v>
      </c>
      <c r="AX311" s="13" t="s">
        <v>80</v>
      </c>
      <c r="AY311" s="159" t="s">
        <v>141</v>
      </c>
    </row>
    <row r="312" spans="2:65" s="1" customFormat="1" ht="16.5" customHeight="1">
      <c r="B312" s="31"/>
      <c r="C312" s="171" t="s">
        <v>404</v>
      </c>
      <c r="D312" s="171" t="s">
        <v>269</v>
      </c>
      <c r="E312" s="172" t="s">
        <v>405</v>
      </c>
      <c r="F312" s="173" t="s">
        <v>406</v>
      </c>
      <c r="G312" s="174" t="s">
        <v>330</v>
      </c>
      <c r="H312" s="175">
        <v>63</v>
      </c>
      <c r="I312" s="176"/>
      <c r="J312" s="177">
        <f>ROUND(I312*H312,2)</f>
        <v>0</v>
      </c>
      <c r="K312" s="178"/>
      <c r="L312" s="179"/>
      <c r="M312" s="180" t="s">
        <v>1</v>
      </c>
      <c r="N312" s="181" t="s">
        <v>38</v>
      </c>
      <c r="P312" s="146">
        <f>O312*H312</f>
        <v>0</v>
      </c>
      <c r="Q312" s="146">
        <v>0</v>
      </c>
      <c r="R312" s="146">
        <f>Q312*H312</f>
        <v>0</v>
      </c>
      <c r="S312" s="146">
        <v>0</v>
      </c>
      <c r="T312" s="147">
        <f>S312*H312</f>
        <v>0</v>
      </c>
      <c r="AR312" s="148" t="s">
        <v>199</v>
      </c>
      <c r="AT312" s="148" t="s">
        <v>269</v>
      </c>
      <c r="AU312" s="148" t="s">
        <v>82</v>
      </c>
      <c r="AY312" s="16" t="s">
        <v>141</v>
      </c>
      <c r="BE312" s="149">
        <f>IF(N312="základní",J312,0)</f>
        <v>0</v>
      </c>
      <c r="BF312" s="149">
        <f>IF(N312="snížená",J312,0)</f>
        <v>0</v>
      </c>
      <c r="BG312" s="149">
        <f>IF(N312="zákl. přenesená",J312,0)</f>
        <v>0</v>
      </c>
      <c r="BH312" s="149">
        <f>IF(N312="sníž. přenesená",J312,0)</f>
        <v>0</v>
      </c>
      <c r="BI312" s="149">
        <f>IF(N312="nulová",J312,0)</f>
        <v>0</v>
      </c>
      <c r="BJ312" s="16" t="s">
        <v>80</v>
      </c>
      <c r="BK312" s="149">
        <f>ROUND(I312*H312,2)</f>
        <v>0</v>
      </c>
      <c r="BL312" s="16" t="s">
        <v>147</v>
      </c>
      <c r="BM312" s="148" t="s">
        <v>407</v>
      </c>
    </row>
    <row r="313" spans="2:65" s="1" customFormat="1" ht="24.2" customHeight="1">
      <c r="B313" s="31"/>
      <c r="C313" s="136" t="s">
        <v>408</v>
      </c>
      <c r="D313" s="136" t="s">
        <v>143</v>
      </c>
      <c r="E313" s="137" t="s">
        <v>409</v>
      </c>
      <c r="F313" s="138" t="s">
        <v>410</v>
      </c>
      <c r="G313" s="139" t="s">
        <v>157</v>
      </c>
      <c r="H313" s="140">
        <v>533.55999999999995</v>
      </c>
      <c r="I313" s="141"/>
      <c r="J313" s="142">
        <f>ROUND(I313*H313,2)</f>
        <v>0</v>
      </c>
      <c r="K313" s="143"/>
      <c r="L313" s="31"/>
      <c r="M313" s="144" t="s">
        <v>1</v>
      </c>
      <c r="N313" s="145" t="s">
        <v>38</v>
      </c>
      <c r="P313" s="146">
        <f>O313*H313</f>
        <v>0</v>
      </c>
      <c r="Q313" s="146">
        <v>1.3E-6</v>
      </c>
      <c r="R313" s="146">
        <f>Q313*H313</f>
        <v>6.9362799999999995E-4</v>
      </c>
      <c r="S313" s="146">
        <v>0</v>
      </c>
      <c r="T313" s="147">
        <f>S313*H313</f>
        <v>0</v>
      </c>
      <c r="AR313" s="148" t="s">
        <v>147</v>
      </c>
      <c r="AT313" s="148" t="s">
        <v>143</v>
      </c>
      <c r="AU313" s="148" t="s">
        <v>82</v>
      </c>
      <c r="AY313" s="16" t="s">
        <v>141</v>
      </c>
      <c r="BE313" s="149">
        <f>IF(N313="základní",J313,0)</f>
        <v>0</v>
      </c>
      <c r="BF313" s="149">
        <f>IF(N313="snížená",J313,0)</f>
        <v>0</v>
      </c>
      <c r="BG313" s="149">
        <f>IF(N313="zákl. přenesená",J313,0)</f>
        <v>0</v>
      </c>
      <c r="BH313" s="149">
        <f>IF(N313="sníž. přenesená",J313,0)</f>
        <v>0</v>
      </c>
      <c r="BI313" s="149">
        <f>IF(N313="nulová",J313,0)</f>
        <v>0</v>
      </c>
      <c r="BJ313" s="16" t="s">
        <v>80</v>
      </c>
      <c r="BK313" s="149">
        <f>ROUND(I313*H313,2)</f>
        <v>0</v>
      </c>
      <c r="BL313" s="16" t="s">
        <v>147</v>
      </c>
      <c r="BM313" s="148" t="s">
        <v>411</v>
      </c>
    </row>
    <row r="314" spans="2:65" s="14" customFormat="1" ht="11.25">
      <c r="B314" s="165"/>
      <c r="D314" s="151" t="s">
        <v>149</v>
      </c>
      <c r="E314" s="166" t="s">
        <v>1</v>
      </c>
      <c r="F314" s="167" t="s">
        <v>412</v>
      </c>
      <c r="H314" s="166" t="s">
        <v>1</v>
      </c>
      <c r="I314" s="168"/>
      <c r="L314" s="165"/>
      <c r="M314" s="169"/>
      <c r="T314" s="170"/>
      <c r="AT314" s="166" t="s">
        <v>149</v>
      </c>
      <c r="AU314" s="166" t="s">
        <v>82</v>
      </c>
      <c r="AV314" s="14" t="s">
        <v>80</v>
      </c>
      <c r="AW314" s="14" t="s">
        <v>30</v>
      </c>
      <c r="AX314" s="14" t="s">
        <v>73</v>
      </c>
      <c r="AY314" s="166" t="s">
        <v>141</v>
      </c>
    </row>
    <row r="315" spans="2:65" s="12" customFormat="1" ht="11.25">
      <c r="B315" s="150"/>
      <c r="D315" s="151" t="s">
        <v>149</v>
      </c>
      <c r="E315" s="152" t="s">
        <v>1</v>
      </c>
      <c r="F315" s="153" t="s">
        <v>413</v>
      </c>
      <c r="H315" s="154">
        <v>533.55999999999995</v>
      </c>
      <c r="I315" s="155"/>
      <c r="L315" s="150"/>
      <c r="M315" s="156"/>
      <c r="T315" s="157"/>
      <c r="AT315" s="152" t="s">
        <v>149</v>
      </c>
      <c r="AU315" s="152" t="s">
        <v>82</v>
      </c>
      <c r="AV315" s="12" t="s">
        <v>82</v>
      </c>
      <c r="AW315" s="12" t="s">
        <v>30</v>
      </c>
      <c r="AX315" s="12" t="s">
        <v>73</v>
      </c>
      <c r="AY315" s="152" t="s">
        <v>141</v>
      </c>
    </row>
    <row r="316" spans="2:65" s="13" customFormat="1" ht="11.25">
      <c r="B316" s="158"/>
      <c r="D316" s="151" t="s">
        <v>149</v>
      </c>
      <c r="E316" s="159" t="s">
        <v>1</v>
      </c>
      <c r="F316" s="160" t="s">
        <v>150</v>
      </c>
      <c r="H316" s="161">
        <v>533.55999999999995</v>
      </c>
      <c r="I316" s="162"/>
      <c r="L316" s="158"/>
      <c r="M316" s="163"/>
      <c r="T316" s="164"/>
      <c r="AT316" s="159" t="s">
        <v>149</v>
      </c>
      <c r="AU316" s="159" t="s">
        <v>82</v>
      </c>
      <c r="AV316" s="13" t="s">
        <v>147</v>
      </c>
      <c r="AW316" s="13" t="s">
        <v>30</v>
      </c>
      <c r="AX316" s="13" t="s">
        <v>80</v>
      </c>
      <c r="AY316" s="159" t="s">
        <v>141</v>
      </c>
    </row>
    <row r="317" spans="2:65" s="1" customFormat="1" ht="24.2" customHeight="1">
      <c r="B317" s="31"/>
      <c r="C317" s="171" t="s">
        <v>414</v>
      </c>
      <c r="D317" s="171" t="s">
        <v>269</v>
      </c>
      <c r="E317" s="172" t="s">
        <v>415</v>
      </c>
      <c r="F317" s="173" t="s">
        <v>416</v>
      </c>
      <c r="G317" s="174" t="s">
        <v>330</v>
      </c>
      <c r="H317" s="175">
        <v>6</v>
      </c>
      <c r="I317" s="176"/>
      <c r="J317" s="177">
        <f>ROUND(I317*H317,2)</f>
        <v>0</v>
      </c>
      <c r="K317" s="178"/>
      <c r="L317" s="179"/>
      <c r="M317" s="180" t="s">
        <v>1</v>
      </c>
      <c r="N317" s="181" t="s">
        <v>38</v>
      </c>
      <c r="P317" s="146">
        <f>O317*H317</f>
        <v>0</v>
      </c>
      <c r="Q317" s="146">
        <v>0.57599999999999996</v>
      </c>
      <c r="R317" s="146">
        <f>Q317*H317</f>
        <v>3.4559999999999995</v>
      </c>
      <c r="S317" s="146">
        <v>0</v>
      </c>
      <c r="T317" s="147">
        <f>S317*H317</f>
        <v>0</v>
      </c>
      <c r="AR317" s="148" t="s">
        <v>199</v>
      </c>
      <c r="AT317" s="148" t="s">
        <v>269</v>
      </c>
      <c r="AU317" s="148" t="s">
        <v>82</v>
      </c>
      <c r="AY317" s="16" t="s">
        <v>141</v>
      </c>
      <c r="BE317" s="149">
        <f>IF(N317="základní",J317,0)</f>
        <v>0</v>
      </c>
      <c r="BF317" s="149">
        <f>IF(N317="snížená",J317,0)</f>
        <v>0</v>
      </c>
      <c r="BG317" s="149">
        <f>IF(N317="zákl. přenesená",J317,0)</f>
        <v>0</v>
      </c>
      <c r="BH317" s="149">
        <f>IF(N317="sníž. přenesená",J317,0)</f>
        <v>0</v>
      </c>
      <c r="BI317" s="149">
        <f>IF(N317="nulová",J317,0)</f>
        <v>0</v>
      </c>
      <c r="BJ317" s="16" t="s">
        <v>80</v>
      </c>
      <c r="BK317" s="149">
        <f>ROUND(I317*H317,2)</f>
        <v>0</v>
      </c>
      <c r="BL317" s="16" t="s">
        <v>147</v>
      </c>
      <c r="BM317" s="148" t="s">
        <v>417</v>
      </c>
    </row>
    <row r="318" spans="2:65" s="12" customFormat="1" ht="11.25">
      <c r="B318" s="150"/>
      <c r="D318" s="151" t="s">
        <v>149</v>
      </c>
      <c r="E318" s="152" t="s">
        <v>1</v>
      </c>
      <c r="F318" s="153" t="s">
        <v>171</v>
      </c>
      <c r="H318" s="154">
        <v>6</v>
      </c>
      <c r="I318" s="155"/>
      <c r="L318" s="150"/>
      <c r="M318" s="156"/>
      <c r="T318" s="157"/>
      <c r="AT318" s="152" t="s">
        <v>149</v>
      </c>
      <c r="AU318" s="152" t="s">
        <v>82</v>
      </c>
      <c r="AV318" s="12" t="s">
        <v>82</v>
      </c>
      <c r="AW318" s="12" t="s">
        <v>30</v>
      </c>
      <c r="AX318" s="12" t="s">
        <v>73</v>
      </c>
      <c r="AY318" s="152" t="s">
        <v>141</v>
      </c>
    </row>
    <row r="319" spans="2:65" s="13" customFormat="1" ht="11.25">
      <c r="B319" s="158"/>
      <c r="D319" s="151" t="s">
        <v>149</v>
      </c>
      <c r="E319" s="159" t="s">
        <v>1</v>
      </c>
      <c r="F319" s="160" t="s">
        <v>150</v>
      </c>
      <c r="H319" s="161">
        <v>6</v>
      </c>
      <c r="I319" s="162"/>
      <c r="L319" s="158"/>
      <c r="M319" s="163"/>
      <c r="T319" s="164"/>
      <c r="AT319" s="159" t="s">
        <v>149</v>
      </c>
      <c r="AU319" s="159" t="s">
        <v>82</v>
      </c>
      <c r="AV319" s="13" t="s">
        <v>147</v>
      </c>
      <c r="AW319" s="13" t="s">
        <v>30</v>
      </c>
      <c r="AX319" s="13" t="s">
        <v>80</v>
      </c>
      <c r="AY319" s="159" t="s">
        <v>141</v>
      </c>
    </row>
    <row r="320" spans="2:65" s="1" customFormat="1" ht="16.5" customHeight="1">
      <c r="B320" s="31"/>
      <c r="C320" s="171" t="s">
        <v>418</v>
      </c>
      <c r="D320" s="171" t="s">
        <v>269</v>
      </c>
      <c r="E320" s="172" t="s">
        <v>419</v>
      </c>
      <c r="F320" s="173" t="s">
        <v>420</v>
      </c>
      <c r="G320" s="174" t="s">
        <v>330</v>
      </c>
      <c r="H320" s="175">
        <v>83</v>
      </c>
      <c r="I320" s="176"/>
      <c r="J320" s="177">
        <f>ROUND(I320*H320,2)</f>
        <v>0</v>
      </c>
      <c r="K320" s="178"/>
      <c r="L320" s="179"/>
      <c r="M320" s="180" t="s">
        <v>1</v>
      </c>
      <c r="N320" s="181" t="s">
        <v>38</v>
      </c>
      <c r="P320" s="146">
        <f>O320*H320</f>
        <v>0</v>
      </c>
      <c r="Q320" s="146">
        <v>0.57599999999999996</v>
      </c>
      <c r="R320" s="146">
        <f>Q320*H320</f>
        <v>47.808</v>
      </c>
      <c r="S320" s="146">
        <v>0</v>
      </c>
      <c r="T320" s="147">
        <f>S320*H320</f>
        <v>0</v>
      </c>
      <c r="AR320" s="148" t="s">
        <v>199</v>
      </c>
      <c r="AT320" s="148" t="s">
        <v>269</v>
      </c>
      <c r="AU320" s="148" t="s">
        <v>82</v>
      </c>
      <c r="AY320" s="16" t="s">
        <v>141</v>
      </c>
      <c r="BE320" s="149">
        <f>IF(N320="základní",J320,0)</f>
        <v>0</v>
      </c>
      <c r="BF320" s="149">
        <f>IF(N320="snížená",J320,0)</f>
        <v>0</v>
      </c>
      <c r="BG320" s="149">
        <f>IF(N320="zákl. přenesená",J320,0)</f>
        <v>0</v>
      </c>
      <c r="BH320" s="149">
        <f>IF(N320="sníž. přenesená",J320,0)</f>
        <v>0</v>
      </c>
      <c r="BI320" s="149">
        <f>IF(N320="nulová",J320,0)</f>
        <v>0</v>
      </c>
      <c r="BJ320" s="16" t="s">
        <v>80</v>
      </c>
      <c r="BK320" s="149">
        <f>ROUND(I320*H320,2)</f>
        <v>0</v>
      </c>
      <c r="BL320" s="16" t="s">
        <v>147</v>
      </c>
      <c r="BM320" s="148" t="s">
        <v>421</v>
      </c>
    </row>
    <row r="321" spans="2:65" s="12" customFormat="1" ht="11.25">
      <c r="B321" s="150"/>
      <c r="D321" s="151" t="s">
        <v>149</v>
      </c>
      <c r="E321" s="152" t="s">
        <v>1</v>
      </c>
      <c r="F321" s="153" t="s">
        <v>422</v>
      </c>
      <c r="H321" s="154">
        <v>83</v>
      </c>
      <c r="I321" s="155"/>
      <c r="L321" s="150"/>
      <c r="M321" s="156"/>
      <c r="T321" s="157"/>
      <c r="AT321" s="152" t="s">
        <v>149</v>
      </c>
      <c r="AU321" s="152" t="s">
        <v>82</v>
      </c>
      <c r="AV321" s="12" t="s">
        <v>82</v>
      </c>
      <c r="AW321" s="12" t="s">
        <v>30</v>
      </c>
      <c r="AX321" s="12" t="s">
        <v>73</v>
      </c>
      <c r="AY321" s="152" t="s">
        <v>141</v>
      </c>
    </row>
    <row r="322" spans="2:65" s="13" customFormat="1" ht="11.25">
      <c r="B322" s="158"/>
      <c r="D322" s="151" t="s">
        <v>149</v>
      </c>
      <c r="E322" s="159" t="s">
        <v>1</v>
      </c>
      <c r="F322" s="160" t="s">
        <v>150</v>
      </c>
      <c r="H322" s="161">
        <v>83</v>
      </c>
      <c r="I322" s="162"/>
      <c r="L322" s="158"/>
      <c r="M322" s="163"/>
      <c r="T322" s="164"/>
      <c r="AT322" s="159" t="s">
        <v>149</v>
      </c>
      <c r="AU322" s="159" t="s">
        <v>82</v>
      </c>
      <c r="AV322" s="13" t="s">
        <v>147</v>
      </c>
      <c r="AW322" s="13" t="s">
        <v>30</v>
      </c>
      <c r="AX322" s="13" t="s">
        <v>80</v>
      </c>
      <c r="AY322" s="159" t="s">
        <v>141</v>
      </c>
    </row>
    <row r="323" spans="2:65" s="1" customFormat="1" ht="16.5" customHeight="1">
      <c r="B323" s="31"/>
      <c r="C323" s="171" t="s">
        <v>423</v>
      </c>
      <c r="D323" s="171" t="s">
        <v>269</v>
      </c>
      <c r="E323" s="172" t="s">
        <v>424</v>
      </c>
      <c r="F323" s="173" t="s">
        <v>425</v>
      </c>
      <c r="G323" s="174" t="s">
        <v>330</v>
      </c>
      <c r="H323" s="175">
        <v>46</v>
      </c>
      <c r="I323" s="176"/>
      <c r="J323" s="177">
        <f>ROUND(I323*H323,2)</f>
        <v>0</v>
      </c>
      <c r="K323" s="178"/>
      <c r="L323" s="179"/>
      <c r="M323" s="180" t="s">
        <v>1</v>
      </c>
      <c r="N323" s="181" t="s">
        <v>38</v>
      </c>
      <c r="P323" s="146">
        <f>O323*H323</f>
        <v>0</v>
      </c>
      <c r="Q323" s="146">
        <v>6.9999999999999999E-4</v>
      </c>
      <c r="R323" s="146">
        <f>Q323*H323</f>
        <v>3.2199999999999999E-2</v>
      </c>
      <c r="S323" s="146">
        <v>0</v>
      </c>
      <c r="T323" s="147">
        <f>S323*H323</f>
        <v>0</v>
      </c>
      <c r="AR323" s="148" t="s">
        <v>199</v>
      </c>
      <c r="AT323" s="148" t="s">
        <v>269</v>
      </c>
      <c r="AU323" s="148" t="s">
        <v>82</v>
      </c>
      <c r="AY323" s="16" t="s">
        <v>141</v>
      </c>
      <c r="BE323" s="149">
        <f>IF(N323="základní",J323,0)</f>
        <v>0</v>
      </c>
      <c r="BF323" s="149">
        <f>IF(N323="snížená",J323,0)</f>
        <v>0</v>
      </c>
      <c r="BG323" s="149">
        <f>IF(N323="zákl. přenesená",J323,0)</f>
        <v>0</v>
      </c>
      <c r="BH323" s="149">
        <f>IF(N323="sníž. přenesená",J323,0)</f>
        <v>0</v>
      </c>
      <c r="BI323" s="149">
        <f>IF(N323="nulová",J323,0)</f>
        <v>0</v>
      </c>
      <c r="BJ323" s="16" t="s">
        <v>80</v>
      </c>
      <c r="BK323" s="149">
        <f>ROUND(I323*H323,2)</f>
        <v>0</v>
      </c>
      <c r="BL323" s="16" t="s">
        <v>147</v>
      </c>
      <c r="BM323" s="148" t="s">
        <v>426</v>
      </c>
    </row>
    <row r="324" spans="2:65" s="12" customFormat="1" ht="11.25">
      <c r="B324" s="150"/>
      <c r="D324" s="151" t="s">
        <v>149</v>
      </c>
      <c r="E324" s="152" t="s">
        <v>1</v>
      </c>
      <c r="F324" s="153" t="s">
        <v>427</v>
      </c>
      <c r="H324" s="154">
        <v>46</v>
      </c>
      <c r="I324" s="155"/>
      <c r="L324" s="150"/>
      <c r="M324" s="156"/>
      <c r="T324" s="157"/>
      <c r="AT324" s="152" t="s">
        <v>149</v>
      </c>
      <c r="AU324" s="152" t="s">
        <v>82</v>
      </c>
      <c r="AV324" s="12" t="s">
        <v>82</v>
      </c>
      <c r="AW324" s="12" t="s">
        <v>30</v>
      </c>
      <c r="AX324" s="12" t="s">
        <v>73</v>
      </c>
      <c r="AY324" s="152" t="s">
        <v>141</v>
      </c>
    </row>
    <row r="325" spans="2:65" s="13" customFormat="1" ht="11.25">
      <c r="B325" s="158"/>
      <c r="D325" s="151" t="s">
        <v>149</v>
      </c>
      <c r="E325" s="159" t="s">
        <v>1</v>
      </c>
      <c r="F325" s="160" t="s">
        <v>150</v>
      </c>
      <c r="H325" s="161">
        <v>46</v>
      </c>
      <c r="I325" s="162"/>
      <c r="L325" s="158"/>
      <c r="M325" s="163"/>
      <c r="T325" s="164"/>
      <c r="AT325" s="159" t="s">
        <v>149</v>
      </c>
      <c r="AU325" s="159" t="s">
        <v>82</v>
      </c>
      <c r="AV325" s="13" t="s">
        <v>147</v>
      </c>
      <c r="AW325" s="13" t="s">
        <v>30</v>
      </c>
      <c r="AX325" s="13" t="s">
        <v>80</v>
      </c>
      <c r="AY325" s="159" t="s">
        <v>141</v>
      </c>
    </row>
    <row r="326" spans="2:65" s="1" customFormat="1" ht="16.5" customHeight="1">
      <c r="B326" s="31"/>
      <c r="C326" s="171" t="s">
        <v>428</v>
      </c>
      <c r="D326" s="171" t="s">
        <v>269</v>
      </c>
      <c r="E326" s="172" t="s">
        <v>429</v>
      </c>
      <c r="F326" s="173" t="s">
        <v>430</v>
      </c>
      <c r="G326" s="174" t="s">
        <v>330</v>
      </c>
      <c r="H326" s="175">
        <v>63</v>
      </c>
      <c r="I326" s="176"/>
      <c r="J326" s="177">
        <f>ROUND(I326*H326,2)</f>
        <v>0</v>
      </c>
      <c r="K326" s="178"/>
      <c r="L326" s="179"/>
      <c r="M326" s="180" t="s">
        <v>1</v>
      </c>
      <c r="N326" s="181" t="s">
        <v>38</v>
      </c>
      <c r="P326" s="146">
        <f>O326*H326</f>
        <v>0</v>
      </c>
      <c r="Q326" s="146">
        <v>6.9999999999999999E-4</v>
      </c>
      <c r="R326" s="146">
        <f>Q326*H326</f>
        <v>4.41E-2</v>
      </c>
      <c r="S326" s="146">
        <v>0</v>
      </c>
      <c r="T326" s="147">
        <f>S326*H326</f>
        <v>0</v>
      </c>
      <c r="AR326" s="148" t="s">
        <v>199</v>
      </c>
      <c r="AT326" s="148" t="s">
        <v>269</v>
      </c>
      <c r="AU326" s="148" t="s">
        <v>82</v>
      </c>
      <c r="AY326" s="16" t="s">
        <v>141</v>
      </c>
      <c r="BE326" s="149">
        <f>IF(N326="základní",J326,0)</f>
        <v>0</v>
      </c>
      <c r="BF326" s="149">
        <f>IF(N326="snížená",J326,0)</f>
        <v>0</v>
      </c>
      <c r="BG326" s="149">
        <f>IF(N326="zákl. přenesená",J326,0)</f>
        <v>0</v>
      </c>
      <c r="BH326" s="149">
        <f>IF(N326="sníž. přenesená",J326,0)</f>
        <v>0</v>
      </c>
      <c r="BI326" s="149">
        <f>IF(N326="nulová",J326,0)</f>
        <v>0</v>
      </c>
      <c r="BJ326" s="16" t="s">
        <v>80</v>
      </c>
      <c r="BK326" s="149">
        <f>ROUND(I326*H326,2)</f>
        <v>0</v>
      </c>
      <c r="BL326" s="16" t="s">
        <v>147</v>
      </c>
      <c r="BM326" s="148" t="s">
        <v>431</v>
      </c>
    </row>
    <row r="327" spans="2:65" s="12" customFormat="1" ht="11.25">
      <c r="B327" s="150"/>
      <c r="D327" s="151" t="s">
        <v>149</v>
      </c>
      <c r="E327" s="152" t="s">
        <v>1</v>
      </c>
      <c r="F327" s="153" t="s">
        <v>432</v>
      </c>
      <c r="H327" s="154">
        <v>63</v>
      </c>
      <c r="I327" s="155"/>
      <c r="L327" s="150"/>
      <c r="M327" s="156"/>
      <c r="T327" s="157"/>
      <c r="AT327" s="152" t="s">
        <v>149</v>
      </c>
      <c r="AU327" s="152" t="s">
        <v>82</v>
      </c>
      <c r="AV327" s="12" t="s">
        <v>82</v>
      </c>
      <c r="AW327" s="12" t="s">
        <v>30</v>
      </c>
      <c r="AX327" s="12" t="s">
        <v>73</v>
      </c>
      <c r="AY327" s="152" t="s">
        <v>141</v>
      </c>
    </row>
    <row r="328" spans="2:65" s="13" customFormat="1" ht="11.25">
      <c r="B328" s="158"/>
      <c r="D328" s="151" t="s">
        <v>149</v>
      </c>
      <c r="E328" s="159" t="s">
        <v>1</v>
      </c>
      <c r="F328" s="160" t="s">
        <v>150</v>
      </c>
      <c r="H328" s="161">
        <v>63</v>
      </c>
      <c r="I328" s="162"/>
      <c r="L328" s="158"/>
      <c r="M328" s="163"/>
      <c r="T328" s="164"/>
      <c r="AT328" s="159" t="s">
        <v>149</v>
      </c>
      <c r="AU328" s="159" t="s">
        <v>82</v>
      </c>
      <c r="AV328" s="13" t="s">
        <v>147</v>
      </c>
      <c r="AW328" s="13" t="s">
        <v>30</v>
      </c>
      <c r="AX328" s="13" t="s">
        <v>80</v>
      </c>
      <c r="AY328" s="159" t="s">
        <v>141</v>
      </c>
    </row>
    <row r="329" spans="2:65" s="1" customFormat="1" ht="16.5" customHeight="1">
      <c r="B329" s="31"/>
      <c r="C329" s="171" t="s">
        <v>433</v>
      </c>
      <c r="D329" s="171" t="s">
        <v>269</v>
      </c>
      <c r="E329" s="172" t="s">
        <v>434</v>
      </c>
      <c r="F329" s="173" t="s">
        <v>435</v>
      </c>
      <c r="G329" s="174" t="s">
        <v>330</v>
      </c>
      <c r="H329" s="175">
        <v>15</v>
      </c>
      <c r="I329" s="176"/>
      <c r="J329" s="177">
        <f>ROUND(I329*H329,2)</f>
        <v>0</v>
      </c>
      <c r="K329" s="178"/>
      <c r="L329" s="179"/>
      <c r="M329" s="180" t="s">
        <v>1</v>
      </c>
      <c r="N329" s="181" t="s">
        <v>38</v>
      </c>
      <c r="P329" s="146">
        <f>O329*H329</f>
        <v>0</v>
      </c>
      <c r="Q329" s="146">
        <v>6.9999999999999999E-4</v>
      </c>
      <c r="R329" s="146">
        <f>Q329*H329</f>
        <v>1.0500000000000001E-2</v>
      </c>
      <c r="S329" s="146">
        <v>0</v>
      </c>
      <c r="T329" s="147">
        <f>S329*H329</f>
        <v>0</v>
      </c>
      <c r="AR329" s="148" t="s">
        <v>199</v>
      </c>
      <c r="AT329" s="148" t="s">
        <v>269</v>
      </c>
      <c r="AU329" s="148" t="s">
        <v>82</v>
      </c>
      <c r="AY329" s="16" t="s">
        <v>141</v>
      </c>
      <c r="BE329" s="149">
        <f>IF(N329="základní",J329,0)</f>
        <v>0</v>
      </c>
      <c r="BF329" s="149">
        <f>IF(N329="snížená",J329,0)</f>
        <v>0</v>
      </c>
      <c r="BG329" s="149">
        <f>IF(N329="zákl. přenesená",J329,0)</f>
        <v>0</v>
      </c>
      <c r="BH329" s="149">
        <f>IF(N329="sníž. přenesená",J329,0)</f>
        <v>0</v>
      </c>
      <c r="BI329" s="149">
        <f>IF(N329="nulová",J329,0)</f>
        <v>0</v>
      </c>
      <c r="BJ329" s="16" t="s">
        <v>80</v>
      </c>
      <c r="BK329" s="149">
        <f>ROUND(I329*H329,2)</f>
        <v>0</v>
      </c>
      <c r="BL329" s="16" t="s">
        <v>147</v>
      </c>
      <c r="BM329" s="148" t="s">
        <v>436</v>
      </c>
    </row>
    <row r="330" spans="2:65" s="12" customFormat="1" ht="11.25">
      <c r="B330" s="150"/>
      <c r="D330" s="151" t="s">
        <v>149</v>
      </c>
      <c r="E330" s="152" t="s">
        <v>1</v>
      </c>
      <c r="F330" s="153" t="s">
        <v>244</v>
      </c>
      <c r="H330" s="154">
        <v>15</v>
      </c>
      <c r="I330" s="155"/>
      <c r="L330" s="150"/>
      <c r="M330" s="156"/>
      <c r="T330" s="157"/>
      <c r="AT330" s="152" t="s">
        <v>149</v>
      </c>
      <c r="AU330" s="152" t="s">
        <v>82</v>
      </c>
      <c r="AV330" s="12" t="s">
        <v>82</v>
      </c>
      <c r="AW330" s="12" t="s">
        <v>30</v>
      </c>
      <c r="AX330" s="12" t="s">
        <v>73</v>
      </c>
      <c r="AY330" s="152" t="s">
        <v>141</v>
      </c>
    </row>
    <row r="331" spans="2:65" s="13" customFormat="1" ht="11.25">
      <c r="B331" s="158"/>
      <c r="D331" s="151" t="s">
        <v>149</v>
      </c>
      <c r="E331" s="159" t="s">
        <v>1</v>
      </c>
      <c r="F331" s="160" t="s">
        <v>150</v>
      </c>
      <c r="H331" s="161">
        <v>15</v>
      </c>
      <c r="I331" s="162"/>
      <c r="L331" s="158"/>
      <c r="M331" s="163"/>
      <c r="T331" s="164"/>
      <c r="AT331" s="159" t="s">
        <v>149</v>
      </c>
      <c r="AU331" s="159" t="s">
        <v>82</v>
      </c>
      <c r="AV331" s="13" t="s">
        <v>147</v>
      </c>
      <c r="AW331" s="13" t="s">
        <v>30</v>
      </c>
      <c r="AX331" s="13" t="s">
        <v>80</v>
      </c>
      <c r="AY331" s="159" t="s">
        <v>141</v>
      </c>
    </row>
    <row r="332" spans="2:65" s="1" customFormat="1" ht="24.2" customHeight="1">
      <c r="B332" s="31"/>
      <c r="C332" s="171" t="s">
        <v>437</v>
      </c>
      <c r="D332" s="171" t="s">
        <v>269</v>
      </c>
      <c r="E332" s="172" t="s">
        <v>438</v>
      </c>
      <c r="F332" s="173" t="s">
        <v>439</v>
      </c>
      <c r="G332" s="174" t="s">
        <v>330</v>
      </c>
      <c r="H332" s="175">
        <v>29</v>
      </c>
      <c r="I332" s="176"/>
      <c r="J332" s="177">
        <f>ROUND(I332*H332,2)</f>
        <v>0</v>
      </c>
      <c r="K332" s="178"/>
      <c r="L332" s="179"/>
      <c r="M332" s="180" t="s">
        <v>1</v>
      </c>
      <c r="N332" s="181" t="s">
        <v>38</v>
      </c>
      <c r="P332" s="146">
        <f>O332*H332</f>
        <v>0</v>
      </c>
      <c r="Q332" s="146">
        <v>0</v>
      </c>
      <c r="R332" s="146">
        <f>Q332*H332</f>
        <v>0</v>
      </c>
      <c r="S332" s="146">
        <v>0</v>
      </c>
      <c r="T332" s="147">
        <f>S332*H332</f>
        <v>0</v>
      </c>
      <c r="AR332" s="148" t="s">
        <v>199</v>
      </c>
      <c r="AT332" s="148" t="s">
        <v>269</v>
      </c>
      <c r="AU332" s="148" t="s">
        <v>82</v>
      </c>
      <c r="AY332" s="16" t="s">
        <v>141</v>
      </c>
      <c r="BE332" s="149">
        <f>IF(N332="základní",J332,0)</f>
        <v>0</v>
      </c>
      <c r="BF332" s="149">
        <f>IF(N332="snížená",J332,0)</f>
        <v>0</v>
      </c>
      <c r="BG332" s="149">
        <f>IF(N332="zákl. přenesená",J332,0)</f>
        <v>0</v>
      </c>
      <c r="BH332" s="149">
        <f>IF(N332="sníž. přenesená",J332,0)</f>
        <v>0</v>
      </c>
      <c r="BI332" s="149">
        <f>IF(N332="nulová",J332,0)</f>
        <v>0</v>
      </c>
      <c r="BJ332" s="16" t="s">
        <v>80</v>
      </c>
      <c r="BK332" s="149">
        <f>ROUND(I332*H332,2)</f>
        <v>0</v>
      </c>
      <c r="BL332" s="16" t="s">
        <v>147</v>
      </c>
      <c r="BM332" s="148" t="s">
        <v>440</v>
      </c>
    </row>
    <row r="333" spans="2:65" s="1" customFormat="1" ht="24.2" customHeight="1">
      <c r="B333" s="31"/>
      <c r="C333" s="171" t="s">
        <v>441</v>
      </c>
      <c r="D333" s="171" t="s">
        <v>269</v>
      </c>
      <c r="E333" s="172" t="s">
        <v>442</v>
      </c>
      <c r="F333" s="173" t="s">
        <v>443</v>
      </c>
      <c r="G333" s="174" t="s">
        <v>330</v>
      </c>
      <c r="H333" s="175">
        <v>3</v>
      </c>
      <c r="I333" s="176"/>
      <c r="J333" s="177">
        <f>ROUND(I333*H333,2)</f>
        <v>0</v>
      </c>
      <c r="K333" s="178"/>
      <c r="L333" s="179"/>
      <c r="M333" s="180" t="s">
        <v>1</v>
      </c>
      <c r="N333" s="181" t="s">
        <v>38</v>
      </c>
      <c r="P333" s="146">
        <f>O333*H333</f>
        <v>0</v>
      </c>
      <c r="Q333" s="146">
        <v>0</v>
      </c>
      <c r="R333" s="146">
        <f>Q333*H333</f>
        <v>0</v>
      </c>
      <c r="S333" s="146">
        <v>0</v>
      </c>
      <c r="T333" s="147">
        <f>S333*H333</f>
        <v>0</v>
      </c>
      <c r="AR333" s="148" t="s">
        <v>199</v>
      </c>
      <c r="AT333" s="148" t="s">
        <v>269</v>
      </c>
      <c r="AU333" s="148" t="s">
        <v>82</v>
      </c>
      <c r="AY333" s="16" t="s">
        <v>141</v>
      </c>
      <c r="BE333" s="149">
        <f>IF(N333="základní",J333,0)</f>
        <v>0</v>
      </c>
      <c r="BF333" s="149">
        <f>IF(N333="snížená",J333,0)</f>
        <v>0</v>
      </c>
      <c r="BG333" s="149">
        <f>IF(N333="zákl. přenesená",J333,0)</f>
        <v>0</v>
      </c>
      <c r="BH333" s="149">
        <f>IF(N333="sníž. přenesená",J333,0)</f>
        <v>0</v>
      </c>
      <c r="BI333" s="149">
        <f>IF(N333="nulová",J333,0)</f>
        <v>0</v>
      </c>
      <c r="BJ333" s="16" t="s">
        <v>80</v>
      </c>
      <c r="BK333" s="149">
        <f>ROUND(I333*H333,2)</f>
        <v>0</v>
      </c>
      <c r="BL333" s="16" t="s">
        <v>147</v>
      </c>
      <c r="BM333" s="148" t="s">
        <v>444</v>
      </c>
    </row>
    <row r="334" spans="2:65" s="1" customFormat="1" ht="24.2" customHeight="1">
      <c r="B334" s="31"/>
      <c r="C334" s="136" t="s">
        <v>445</v>
      </c>
      <c r="D334" s="136" t="s">
        <v>143</v>
      </c>
      <c r="E334" s="137" t="s">
        <v>446</v>
      </c>
      <c r="F334" s="138" t="s">
        <v>447</v>
      </c>
      <c r="G334" s="139" t="s">
        <v>157</v>
      </c>
      <c r="H334" s="140">
        <v>395.14</v>
      </c>
      <c r="I334" s="141"/>
      <c r="J334" s="142">
        <f>ROUND(I334*H334,2)</f>
        <v>0</v>
      </c>
      <c r="K334" s="143"/>
      <c r="L334" s="31"/>
      <c r="M334" s="144" t="s">
        <v>1</v>
      </c>
      <c r="N334" s="145" t="s">
        <v>38</v>
      </c>
      <c r="P334" s="146">
        <f>O334*H334</f>
        <v>0</v>
      </c>
      <c r="Q334" s="146">
        <v>0</v>
      </c>
      <c r="R334" s="146">
        <f>Q334*H334</f>
        <v>0</v>
      </c>
      <c r="S334" s="146">
        <v>0</v>
      </c>
      <c r="T334" s="147">
        <f>S334*H334</f>
        <v>0</v>
      </c>
      <c r="AR334" s="148" t="s">
        <v>147</v>
      </c>
      <c r="AT334" s="148" t="s">
        <v>143</v>
      </c>
      <c r="AU334" s="148" t="s">
        <v>82</v>
      </c>
      <c r="AY334" s="16" t="s">
        <v>141</v>
      </c>
      <c r="BE334" s="149">
        <f>IF(N334="základní",J334,0)</f>
        <v>0</v>
      </c>
      <c r="BF334" s="149">
        <f>IF(N334="snížená",J334,0)</f>
        <v>0</v>
      </c>
      <c r="BG334" s="149">
        <f>IF(N334="zákl. přenesená",J334,0)</f>
        <v>0</v>
      </c>
      <c r="BH334" s="149">
        <f>IF(N334="sníž. přenesená",J334,0)</f>
        <v>0</v>
      </c>
      <c r="BI334" s="149">
        <f>IF(N334="nulová",J334,0)</f>
        <v>0</v>
      </c>
      <c r="BJ334" s="16" t="s">
        <v>80</v>
      </c>
      <c r="BK334" s="149">
        <f>ROUND(I334*H334,2)</f>
        <v>0</v>
      </c>
      <c r="BL334" s="16" t="s">
        <v>147</v>
      </c>
      <c r="BM334" s="148" t="s">
        <v>448</v>
      </c>
    </row>
    <row r="335" spans="2:65" s="14" customFormat="1" ht="11.25">
      <c r="B335" s="165"/>
      <c r="D335" s="151" t="s">
        <v>149</v>
      </c>
      <c r="E335" s="166" t="s">
        <v>1</v>
      </c>
      <c r="F335" s="167" t="s">
        <v>412</v>
      </c>
      <c r="H335" s="166" t="s">
        <v>1</v>
      </c>
      <c r="I335" s="168"/>
      <c r="L335" s="165"/>
      <c r="M335" s="169"/>
      <c r="T335" s="170"/>
      <c r="AT335" s="166" t="s">
        <v>149</v>
      </c>
      <c r="AU335" s="166" t="s">
        <v>82</v>
      </c>
      <c r="AV335" s="14" t="s">
        <v>80</v>
      </c>
      <c r="AW335" s="14" t="s">
        <v>30</v>
      </c>
      <c r="AX335" s="14" t="s">
        <v>73</v>
      </c>
      <c r="AY335" s="166" t="s">
        <v>141</v>
      </c>
    </row>
    <row r="336" spans="2:65" s="12" customFormat="1" ht="11.25">
      <c r="B336" s="150"/>
      <c r="D336" s="151" t="s">
        <v>149</v>
      </c>
      <c r="E336" s="152" t="s">
        <v>1</v>
      </c>
      <c r="F336" s="153" t="s">
        <v>449</v>
      </c>
      <c r="H336" s="154">
        <v>115.01</v>
      </c>
      <c r="I336" s="155"/>
      <c r="L336" s="150"/>
      <c r="M336" s="156"/>
      <c r="T336" s="157"/>
      <c r="AT336" s="152" t="s">
        <v>149</v>
      </c>
      <c r="AU336" s="152" t="s">
        <v>82</v>
      </c>
      <c r="AV336" s="12" t="s">
        <v>82</v>
      </c>
      <c r="AW336" s="12" t="s">
        <v>30</v>
      </c>
      <c r="AX336" s="12" t="s">
        <v>73</v>
      </c>
      <c r="AY336" s="152" t="s">
        <v>141</v>
      </c>
    </row>
    <row r="337" spans="2:65" s="12" customFormat="1" ht="11.25">
      <c r="B337" s="150"/>
      <c r="D337" s="151" t="s">
        <v>149</v>
      </c>
      <c r="E337" s="152" t="s">
        <v>1</v>
      </c>
      <c r="F337" s="153" t="s">
        <v>450</v>
      </c>
      <c r="H337" s="154">
        <v>280.13</v>
      </c>
      <c r="I337" s="155"/>
      <c r="L337" s="150"/>
      <c r="M337" s="156"/>
      <c r="T337" s="157"/>
      <c r="AT337" s="152" t="s">
        <v>149</v>
      </c>
      <c r="AU337" s="152" t="s">
        <v>82</v>
      </c>
      <c r="AV337" s="12" t="s">
        <v>82</v>
      </c>
      <c r="AW337" s="12" t="s">
        <v>30</v>
      </c>
      <c r="AX337" s="12" t="s">
        <v>73</v>
      </c>
      <c r="AY337" s="152" t="s">
        <v>141</v>
      </c>
    </row>
    <row r="338" spans="2:65" s="13" customFormat="1" ht="11.25">
      <c r="B338" s="158"/>
      <c r="D338" s="151" t="s">
        <v>149</v>
      </c>
      <c r="E338" s="159" t="s">
        <v>1</v>
      </c>
      <c r="F338" s="160" t="s">
        <v>150</v>
      </c>
      <c r="H338" s="161">
        <v>395.14</v>
      </c>
      <c r="I338" s="162"/>
      <c r="L338" s="158"/>
      <c r="M338" s="163"/>
      <c r="T338" s="164"/>
      <c r="AT338" s="159" t="s">
        <v>149</v>
      </c>
      <c r="AU338" s="159" t="s">
        <v>82</v>
      </c>
      <c r="AV338" s="13" t="s">
        <v>147</v>
      </c>
      <c r="AW338" s="13" t="s">
        <v>30</v>
      </c>
      <c r="AX338" s="13" t="s">
        <v>80</v>
      </c>
      <c r="AY338" s="159" t="s">
        <v>141</v>
      </c>
    </row>
    <row r="339" spans="2:65" s="1" customFormat="1" ht="16.5" customHeight="1">
      <c r="B339" s="31"/>
      <c r="C339" s="171" t="s">
        <v>451</v>
      </c>
      <c r="D339" s="171" t="s">
        <v>269</v>
      </c>
      <c r="E339" s="172" t="s">
        <v>452</v>
      </c>
      <c r="F339" s="173" t="s">
        <v>453</v>
      </c>
      <c r="G339" s="174" t="s">
        <v>330</v>
      </c>
      <c r="H339" s="175">
        <v>54</v>
      </c>
      <c r="I339" s="176"/>
      <c r="J339" s="177">
        <f>ROUND(I339*H339,2)</f>
        <v>0</v>
      </c>
      <c r="K339" s="178"/>
      <c r="L339" s="179"/>
      <c r="M339" s="180" t="s">
        <v>1</v>
      </c>
      <c r="N339" s="181" t="s">
        <v>38</v>
      </c>
      <c r="P339" s="146">
        <f>O339*H339</f>
        <v>0</v>
      </c>
      <c r="Q339" s="146">
        <v>0.77400000000000002</v>
      </c>
      <c r="R339" s="146">
        <f>Q339*H339</f>
        <v>41.795999999999999</v>
      </c>
      <c r="S339" s="146">
        <v>0</v>
      </c>
      <c r="T339" s="147">
        <f>S339*H339</f>
        <v>0</v>
      </c>
      <c r="AR339" s="148" t="s">
        <v>199</v>
      </c>
      <c r="AT339" s="148" t="s">
        <v>269</v>
      </c>
      <c r="AU339" s="148" t="s">
        <v>82</v>
      </c>
      <c r="AY339" s="16" t="s">
        <v>141</v>
      </c>
      <c r="BE339" s="149">
        <f>IF(N339="základní",J339,0)</f>
        <v>0</v>
      </c>
      <c r="BF339" s="149">
        <f>IF(N339="snížená",J339,0)</f>
        <v>0</v>
      </c>
      <c r="BG339" s="149">
        <f>IF(N339="zákl. přenesená",J339,0)</f>
        <v>0</v>
      </c>
      <c r="BH339" s="149">
        <f>IF(N339="sníž. přenesená",J339,0)</f>
        <v>0</v>
      </c>
      <c r="BI339" s="149">
        <f>IF(N339="nulová",J339,0)</f>
        <v>0</v>
      </c>
      <c r="BJ339" s="16" t="s">
        <v>80</v>
      </c>
      <c r="BK339" s="149">
        <f>ROUND(I339*H339,2)</f>
        <v>0</v>
      </c>
      <c r="BL339" s="16" t="s">
        <v>147</v>
      </c>
      <c r="BM339" s="148" t="s">
        <v>454</v>
      </c>
    </row>
    <row r="340" spans="2:65" s="12" customFormat="1" ht="11.25">
      <c r="B340" s="150"/>
      <c r="D340" s="151" t="s">
        <v>149</v>
      </c>
      <c r="E340" s="152" t="s">
        <v>1</v>
      </c>
      <c r="F340" s="153" t="s">
        <v>455</v>
      </c>
      <c r="H340" s="154">
        <v>54</v>
      </c>
      <c r="I340" s="155"/>
      <c r="L340" s="150"/>
      <c r="M340" s="156"/>
      <c r="T340" s="157"/>
      <c r="AT340" s="152" t="s">
        <v>149</v>
      </c>
      <c r="AU340" s="152" t="s">
        <v>82</v>
      </c>
      <c r="AV340" s="12" t="s">
        <v>82</v>
      </c>
      <c r="AW340" s="12" t="s">
        <v>30</v>
      </c>
      <c r="AX340" s="12" t="s">
        <v>73</v>
      </c>
      <c r="AY340" s="152" t="s">
        <v>141</v>
      </c>
    </row>
    <row r="341" spans="2:65" s="13" customFormat="1" ht="11.25">
      <c r="B341" s="158"/>
      <c r="D341" s="151" t="s">
        <v>149</v>
      </c>
      <c r="E341" s="159" t="s">
        <v>1</v>
      </c>
      <c r="F341" s="160" t="s">
        <v>150</v>
      </c>
      <c r="H341" s="161">
        <v>54</v>
      </c>
      <c r="I341" s="162"/>
      <c r="L341" s="158"/>
      <c r="M341" s="163"/>
      <c r="T341" s="164"/>
      <c r="AT341" s="159" t="s">
        <v>149</v>
      </c>
      <c r="AU341" s="159" t="s">
        <v>82</v>
      </c>
      <c r="AV341" s="13" t="s">
        <v>147</v>
      </c>
      <c r="AW341" s="13" t="s">
        <v>30</v>
      </c>
      <c r="AX341" s="13" t="s">
        <v>80</v>
      </c>
      <c r="AY341" s="159" t="s">
        <v>141</v>
      </c>
    </row>
    <row r="342" spans="2:65" s="1" customFormat="1" ht="21.75" customHeight="1">
      <c r="B342" s="31"/>
      <c r="C342" s="171" t="s">
        <v>456</v>
      </c>
      <c r="D342" s="171" t="s">
        <v>269</v>
      </c>
      <c r="E342" s="172" t="s">
        <v>457</v>
      </c>
      <c r="F342" s="173" t="s">
        <v>458</v>
      </c>
      <c r="G342" s="174" t="s">
        <v>330</v>
      </c>
      <c r="H342" s="175">
        <v>15</v>
      </c>
      <c r="I342" s="176"/>
      <c r="J342" s="177">
        <f>ROUND(I342*H342,2)</f>
        <v>0</v>
      </c>
      <c r="K342" s="178"/>
      <c r="L342" s="179"/>
      <c r="M342" s="180" t="s">
        <v>1</v>
      </c>
      <c r="N342" s="181" t="s">
        <v>38</v>
      </c>
      <c r="P342" s="146">
        <f>O342*H342</f>
        <v>0</v>
      </c>
      <c r="Q342" s="146">
        <v>0.77400000000000002</v>
      </c>
      <c r="R342" s="146">
        <f>Q342*H342</f>
        <v>11.61</v>
      </c>
      <c r="S342" s="146">
        <v>0</v>
      </c>
      <c r="T342" s="147">
        <f>S342*H342</f>
        <v>0</v>
      </c>
      <c r="AR342" s="148" t="s">
        <v>199</v>
      </c>
      <c r="AT342" s="148" t="s">
        <v>269</v>
      </c>
      <c r="AU342" s="148" t="s">
        <v>82</v>
      </c>
      <c r="AY342" s="16" t="s">
        <v>141</v>
      </c>
      <c r="BE342" s="149">
        <f>IF(N342="základní",J342,0)</f>
        <v>0</v>
      </c>
      <c r="BF342" s="149">
        <f>IF(N342="snížená",J342,0)</f>
        <v>0</v>
      </c>
      <c r="BG342" s="149">
        <f>IF(N342="zákl. přenesená",J342,0)</f>
        <v>0</v>
      </c>
      <c r="BH342" s="149">
        <f>IF(N342="sníž. přenesená",J342,0)</f>
        <v>0</v>
      </c>
      <c r="BI342" s="149">
        <f>IF(N342="nulová",J342,0)</f>
        <v>0</v>
      </c>
      <c r="BJ342" s="16" t="s">
        <v>80</v>
      </c>
      <c r="BK342" s="149">
        <f>ROUND(I342*H342,2)</f>
        <v>0</v>
      </c>
      <c r="BL342" s="16" t="s">
        <v>147</v>
      </c>
      <c r="BM342" s="148" t="s">
        <v>459</v>
      </c>
    </row>
    <row r="343" spans="2:65" s="12" customFormat="1" ht="11.25">
      <c r="B343" s="150"/>
      <c r="D343" s="151" t="s">
        <v>149</v>
      </c>
      <c r="E343" s="152" t="s">
        <v>1</v>
      </c>
      <c r="F343" s="153" t="s">
        <v>460</v>
      </c>
      <c r="H343" s="154">
        <v>15</v>
      </c>
      <c r="I343" s="155"/>
      <c r="L343" s="150"/>
      <c r="M343" s="156"/>
      <c r="T343" s="157"/>
      <c r="AT343" s="152" t="s">
        <v>149</v>
      </c>
      <c r="AU343" s="152" t="s">
        <v>82</v>
      </c>
      <c r="AV343" s="12" t="s">
        <v>82</v>
      </c>
      <c r="AW343" s="12" t="s">
        <v>30</v>
      </c>
      <c r="AX343" s="12" t="s">
        <v>73</v>
      </c>
      <c r="AY343" s="152" t="s">
        <v>141</v>
      </c>
    </row>
    <row r="344" spans="2:65" s="13" customFormat="1" ht="11.25">
      <c r="B344" s="158"/>
      <c r="D344" s="151" t="s">
        <v>149</v>
      </c>
      <c r="E344" s="159" t="s">
        <v>1</v>
      </c>
      <c r="F344" s="160" t="s">
        <v>150</v>
      </c>
      <c r="H344" s="161">
        <v>15</v>
      </c>
      <c r="I344" s="162"/>
      <c r="L344" s="158"/>
      <c r="M344" s="163"/>
      <c r="T344" s="164"/>
      <c r="AT344" s="159" t="s">
        <v>149</v>
      </c>
      <c r="AU344" s="159" t="s">
        <v>82</v>
      </c>
      <c r="AV344" s="13" t="s">
        <v>147</v>
      </c>
      <c r="AW344" s="13" t="s">
        <v>30</v>
      </c>
      <c r="AX344" s="13" t="s">
        <v>80</v>
      </c>
      <c r="AY344" s="159" t="s">
        <v>141</v>
      </c>
    </row>
    <row r="345" spans="2:65" s="1" customFormat="1" ht="16.5" customHeight="1">
      <c r="B345" s="31"/>
      <c r="C345" s="171" t="s">
        <v>461</v>
      </c>
      <c r="D345" s="171" t="s">
        <v>269</v>
      </c>
      <c r="E345" s="172" t="s">
        <v>462</v>
      </c>
      <c r="F345" s="173" t="s">
        <v>463</v>
      </c>
      <c r="G345" s="174" t="s">
        <v>330</v>
      </c>
      <c r="H345" s="175">
        <v>99</v>
      </c>
      <c r="I345" s="176"/>
      <c r="J345" s="177">
        <f>ROUND(I345*H345,2)</f>
        <v>0</v>
      </c>
      <c r="K345" s="178"/>
      <c r="L345" s="179"/>
      <c r="M345" s="180" t="s">
        <v>1</v>
      </c>
      <c r="N345" s="181" t="s">
        <v>38</v>
      </c>
      <c r="P345" s="146">
        <f>O345*H345</f>
        <v>0</v>
      </c>
      <c r="Q345" s="146">
        <v>6.9999999999999999E-4</v>
      </c>
      <c r="R345" s="146">
        <f>Q345*H345</f>
        <v>6.93E-2</v>
      </c>
      <c r="S345" s="146">
        <v>0</v>
      </c>
      <c r="T345" s="147">
        <f>S345*H345</f>
        <v>0</v>
      </c>
      <c r="AR345" s="148" t="s">
        <v>199</v>
      </c>
      <c r="AT345" s="148" t="s">
        <v>269</v>
      </c>
      <c r="AU345" s="148" t="s">
        <v>82</v>
      </c>
      <c r="AY345" s="16" t="s">
        <v>141</v>
      </c>
      <c r="BE345" s="149">
        <f>IF(N345="základní",J345,0)</f>
        <v>0</v>
      </c>
      <c r="BF345" s="149">
        <f>IF(N345="snížená",J345,0)</f>
        <v>0</v>
      </c>
      <c r="BG345" s="149">
        <f>IF(N345="zákl. přenesená",J345,0)</f>
        <v>0</v>
      </c>
      <c r="BH345" s="149">
        <f>IF(N345="sníž. přenesená",J345,0)</f>
        <v>0</v>
      </c>
      <c r="BI345" s="149">
        <f>IF(N345="nulová",J345,0)</f>
        <v>0</v>
      </c>
      <c r="BJ345" s="16" t="s">
        <v>80</v>
      </c>
      <c r="BK345" s="149">
        <f>ROUND(I345*H345,2)</f>
        <v>0</v>
      </c>
      <c r="BL345" s="16" t="s">
        <v>147</v>
      </c>
      <c r="BM345" s="148" t="s">
        <v>464</v>
      </c>
    </row>
    <row r="346" spans="2:65" s="12" customFormat="1" ht="11.25">
      <c r="B346" s="150"/>
      <c r="D346" s="151" t="s">
        <v>149</v>
      </c>
      <c r="E346" s="152" t="s">
        <v>1</v>
      </c>
      <c r="F346" s="153" t="s">
        <v>465</v>
      </c>
      <c r="H346" s="154">
        <v>99</v>
      </c>
      <c r="I346" s="155"/>
      <c r="L346" s="150"/>
      <c r="M346" s="156"/>
      <c r="T346" s="157"/>
      <c r="AT346" s="152" t="s">
        <v>149</v>
      </c>
      <c r="AU346" s="152" t="s">
        <v>82</v>
      </c>
      <c r="AV346" s="12" t="s">
        <v>82</v>
      </c>
      <c r="AW346" s="12" t="s">
        <v>30</v>
      </c>
      <c r="AX346" s="12" t="s">
        <v>73</v>
      </c>
      <c r="AY346" s="152" t="s">
        <v>141</v>
      </c>
    </row>
    <row r="347" spans="2:65" s="13" customFormat="1" ht="11.25">
      <c r="B347" s="158"/>
      <c r="D347" s="151" t="s">
        <v>149</v>
      </c>
      <c r="E347" s="159" t="s">
        <v>1</v>
      </c>
      <c r="F347" s="160" t="s">
        <v>150</v>
      </c>
      <c r="H347" s="161">
        <v>99</v>
      </c>
      <c r="I347" s="162"/>
      <c r="L347" s="158"/>
      <c r="M347" s="163"/>
      <c r="T347" s="164"/>
      <c r="AT347" s="159" t="s">
        <v>149</v>
      </c>
      <c r="AU347" s="159" t="s">
        <v>82</v>
      </c>
      <c r="AV347" s="13" t="s">
        <v>147</v>
      </c>
      <c r="AW347" s="13" t="s">
        <v>30</v>
      </c>
      <c r="AX347" s="13" t="s">
        <v>80</v>
      </c>
      <c r="AY347" s="159" t="s">
        <v>141</v>
      </c>
    </row>
    <row r="348" spans="2:65" s="1" customFormat="1" ht="24.2" customHeight="1">
      <c r="B348" s="31"/>
      <c r="C348" s="171" t="s">
        <v>466</v>
      </c>
      <c r="D348" s="171" t="s">
        <v>269</v>
      </c>
      <c r="E348" s="172" t="s">
        <v>467</v>
      </c>
      <c r="F348" s="173" t="s">
        <v>468</v>
      </c>
      <c r="G348" s="174" t="s">
        <v>330</v>
      </c>
      <c r="H348" s="175">
        <v>34</v>
      </c>
      <c r="I348" s="176"/>
      <c r="J348" s="177">
        <f>ROUND(I348*H348,2)</f>
        <v>0</v>
      </c>
      <c r="K348" s="178"/>
      <c r="L348" s="179"/>
      <c r="M348" s="180" t="s">
        <v>1</v>
      </c>
      <c r="N348" s="181" t="s">
        <v>38</v>
      </c>
      <c r="P348" s="146">
        <f>O348*H348</f>
        <v>0</v>
      </c>
      <c r="Q348" s="146">
        <v>0</v>
      </c>
      <c r="R348" s="146">
        <f>Q348*H348</f>
        <v>0</v>
      </c>
      <c r="S348" s="146">
        <v>0</v>
      </c>
      <c r="T348" s="147">
        <f>S348*H348</f>
        <v>0</v>
      </c>
      <c r="AR348" s="148" t="s">
        <v>199</v>
      </c>
      <c r="AT348" s="148" t="s">
        <v>269</v>
      </c>
      <c r="AU348" s="148" t="s">
        <v>82</v>
      </c>
      <c r="AY348" s="16" t="s">
        <v>141</v>
      </c>
      <c r="BE348" s="149">
        <f>IF(N348="základní",J348,0)</f>
        <v>0</v>
      </c>
      <c r="BF348" s="149">
        <f>IF(N348="snížená",J348,0)</f>
        <v>0</v>
      </c>
      <c r="BG348" s="149">
        <f>IF(N348="zákl. přenesená",J348,0)</f>
        <v>0</v>
      </c>
      <c r="BH348" s="149">
        <f>IF(N348="sníž. přenesená",J348,0)</f>
        <v>0</v>
      </c>
      <c r="BI348" s="149">
        <f>IF(N348="nulová",J348,0)</f>
        <v>0</v>
      </c>
      <c r="BJ348" s="16" t="s">
        <v>80</v>
      </c>
      <c r="BK348" s="149">
        <f>ROUND(I348*H348,2)</f>
        <v>0</v>
      </c>
      <c r="BL348" s="16" t="s">
        <v>147</v>
      </c>
      <c r="BM348" s="148" t="s">
        <v>469</v>
      </c>
    </row>
    <row r="349" spans="2:65" s="1" customFormat="1" ht="24.2" customHeight="1">
      <c r="B349" s="31"/>
      <c r="C349" s="171" t="s">
        <v>470</v>
      </c>
      <c r="D349" s="171" t="s">
        <v>269</v>
      </c>
      <c r="E349" s="172" t="s">
        <v>471</v>
      </c>
      <c r="F349" s="173" t="s">
        <v>472</v>
      </c>
      <c r="G349" s="174" t="s">
        <v>330</v>
      </c>
      <c r="H349" s="175">
        <v>2</v>
      </c>
      <c r="I349" s="176"/>
      <c r="J349" s="177">
        <f>ROUND(I349*H349,2)</f>
        <v>0</v>
      </c>
      <c r="K349" s="178"/>
      <c r="L349" s="179"/>
      <c r="M349" s="180" t="s">
        <v>1</v>
      </c>
      <c r="N349" s="181" t="s">
        <v>38</v>
      </c>
      <c r="P349" s="146">
        <f>O349*H349</f>
        <v>0</v>
      </c>
      <c r="Q349" s="146">
        <v>0</v>
      </c>
      <c r="R349" s="146">
        <f>Q349*H349</f>
        <v>0</v>
      </c>
      <c r="S349" s="146">
        <v>0</v>
      </c>
      <c r="T349" s="147">
        <f>S349*H349</f>
        <v>0</v>
      </c>
      <c r="AR349" s="148" t="s">
        <v>199</v>
      </c>
      <c r="AT349" s="148" t="s">
        <v>269</v>
      </c>
      <c r="AU349" s="148" t="s">
        <v>82</v>
      </c>
      <c r="AY349" s="16" t="s">
        <v>141</v>
      </c>
      <c r="BE349" s="149">
        <f>IF(N349="základní",J349,0)</f>
        <v>0</v>
      </c>
      <c r="BF349" s="149">
        <f>IF(N349="snížená",J349,0)</f>
        <v>0</v>
      </c>
      <c r="BG349" s="149">
        <f>IF(N349="zákl. přenesená",J349,0)</f>
        <v>0</v>
      </c>
      <c r="BH349" s="149">
        <f>IF(N349="sníž. přenesená",J349,0)</f>
        <v>0</v>
      </c>
      <c r="BI349" s="149">
        <f>IF(N349="nulová",J349,0)</f>
        <v>0</v>
      </c>
      <c r="BJ349" s="16" t="s">
        <v>80</v>
      </c>
      <c r="BK349" s="149">
        <f>ROUND(I349*H349,2)</f>
        <v>0</v>
      </c>
      <c r="BL349" s="16" t="s">
        <v>147</v>
      </c>
      <c r="BM349" s="148" t="s">
        <v>473</v>
      </c>
    </row>
    <row r="350" spans="2:65" s="1" customFormat="1" ht="24.2" customHeight="1">
      <c r="B350" s="31"/>
      <c r="C350" s="136" t="s">
        <v>474</v>
      </c>
      <c r="D350" s="136" t="s">
        <v>143</v>
      </c>
      <c r="E350" s="137" t="s">
        <v>475</v>
      </c>
      <c r="F350" s="138" t="s">
        <v>476</v>
      </c>
      <c r="G350" s="139" t="s">
        <v>330</v>
      </c>
      <c r="H350" s="140">
        <v>2</v>
      </c>
      <c r="I350" s="141"/>
      <c r="J350" s="142">
        <f>ROUND(I350*H350,2)</f>
        <v>0</v>
      </c>
      <c r="K350" s="143"/>
      <c r="L350" s="31"/>
      <c r="M350" s="144" t="s">
        <v>1</v>
      </c>
      <c r="N350" s="145" t="s">
        <v>38</v>
      </c>
      <c r="P350" s="146">
        <f>O350*H350</f>
        <v>0</v>
      </c>
      <c r="Q350" s="146">
        <v>0</v>
      </c>
      <c r="R350" s="146">
        <f>Q350*H350</f>
        <v>0</v>
      </c>
      <c r="S350" s="146">
        <v>0</v>
      </c>
      <c r="T350" s="147">
        <f>S350*H350</f>
        <v>0</v>
      </c>
      <c r="AR350" s="148" t="s">
        <v>147</v>
      </c>
      <c r="AT350" s="148" t="s">
        <v>143</v>
      </c>
      <c r="AU350" s="148" t="s">
        <v>82</v>
      </c>
      <c r="AY350" s="16" t="s">
        <v>141</v>
      </c>
      <c r="BE350" s="149">
        <f>IF(N350="základní",J350,0)</f>
        <v>0</v>
      </c>
      <c r="BF350" s="149">
        <f>IF(N350="snížená",J350,0)</f>
        <v>0</v>
      </c>
      <c r="BG350" s="149">
        <f>IF(N350="zákl. přenesená",J350,0)</f>
        <v>0</v>
      </c>
      <c r="BH350" s="149">
        <f>IF(N350="sníž. přenesená",J350,0)</f>
        <v>0</v>
      </c>
      <c r="BI350" s="149">
        <f>IF(N350="nulová",J350,0)</f>
        <v>0</v>
      </c>
      <c r="BJ350" s="16" t="s">
        <v>80</v>
      </c>
      <c r="BK350" s="149">
        <f>ROUND(I350*H350,2)</f>
        <v>0</v>
      </c>
      <c r="BL350" s="16" t="s">
        <v>147</v>
      </c>
      <c r="BM350" s="148" t="s">
        <v>477</v>
      </c>
    </row>
    <row r="351" spans="2:65" s="14" customFormat="1" ht="11.25">
      <c r="B351" s="165"/>
      <c r="D351" s="151" t="s">
        <v>149</v>
      </c>
      <c r="E351" s="166" t="s">
        <v>1</v>
      </c>
      <c r="F351" s="167" t="s">
        <v>175</v>
      </c>
      <c r="H351" s="166" t="s">
        <v>1</v>
      </c>
      <c r="I351" s="168"/>
      <c r="L351" s="165"/>
      <c r="M351" s="169"/>
      <c r="T351" s="170"/>
      <c r="AT351" s="166" t="s">
        <v>149</v>
      </c>
      <c r="AU351" s="166" t="s">
        <v>82</v>
      </c>
      <c r="AV351" s="14" t="s">
        <v>80</v>
      </c>
      <c r="AW351" s="14" t="s">
        <v>30</v>
      </c>
      <c r="AX351" s="14" t="s">
        <v>73</v>
      </c>
      <c r="AY351" s="166" t="s">
        <v>141</v>
      </c>
    </row>
    <row r="352" spans="2:65" s="12" customFormat="1" ht="11.25">
      <c r="B352" s="150"/>
      <c r="D352" s="151" t="s">
        <v>149</v>
      </c>
      <c r="E352" s="152" t="s">
        <v>1</v>
      </c>
      <c r="F352" s="153" t="s">
        <v>478</v>
      </c>
      <c r="H352" s="154">
        <v>2</v>
      </c>
      <c r="I352" s="155"/>
      <c r="L352" s="150"/>
      <c r="M352" s="156"/>
      <c r="T352" s="157"/>
      <c r="AT352" s="152" t="s">
        <v>149</v>
      </c>
      <c r="AU352" s="152" t="s">
        <v>82</v>
      </c>
      <c r="AV352" s="12" t="s">
        <v>82</v>
      </c>
      <c r="AW352" s="12" t="s">
        <v>30</v>
      </c>
      <c r="AX352" s="12" t="s">
        <v>73</v>
      </c>
      <c r="AY352" s="152" t="s">
        <v>141</v>
      </c>
    </row>
    <row r="353" spans="2:65" s="13" customFormat="1" ht="11.25">
      <c r="B353" s="158"/>
      <c r="D353" s="151" t="s">
        <v>149</v>
      </c>
      <c r="E353" s="159" t="s">
        <v>1</v>
      </c>
      <c r="F353" s="160" t="s">
        <v>150</v>
      </c>
      <c r="H353" s="161">
        <v>2</v>
      </c>
      <c r="I353" s="162"/>
      <c r="L353" s="158"/>
      <c r="M353" s="163"/>
      <c r="T353" s="164"/>
      <c r="AT353" s="159" t="s">
        <v>149</v>
      </c>
      <c r="AU353" s="159" t="s">
        <v>82</v>
      </c>
      <c r="AV353" s="13" t="s">
        <v>147</v>
      </c>
      <c r="AW353" s="13" t="s">
        <v>30</v>
      </c>
      <c r="AX353" s="13" t="s">
        <v>80</v>
      </c>
      <c r="AY353" s="159" t="s">
        <v>141</v>
      </c>
    </row>
    <row r="354" spans="2:65" s="1" customFormat="1" ht="21.75" customHeight="1">
      <c r="B354" s="31"/>
      <c r="C354" s="171" t="s">
        <v>479</v>
      </c>
      <c r="D354" s="171" t="s">
        <v>269</v>
      </c>
      <c r="E354" s="172" t="s">
        <v>480</v>
      </c>
      <c r="F354" s="173" t="s">
        <v>481</v>
      </c>
      <c r="G354" s="174" t="s">
        <v>330</v>
      </c>
      <c r="H354" s="175">
        <v>1</v>
      </c>
      <c r="I354" s="176"/>
      <c r="J354" s="177">
        <f>ROUND(I354*H354,2)</f>
        <v>0</v>
      </c>
      <c r="K354" s="178"/>
      <c r="L354" s="179"/>
      <c r="M354" s="180" t="s">
        <v>1</v>
      </c>
      <c r="N354" s="181" t="s">
        <v>38</v>
      </c>
      <c r="P354" s="146">
        <f>O354*H354</f>
        <v>0</v>
      </c>
      <c r="Q354" s="146">
        <v>7.0000000000000001E-3</v>
      </c>
      <c r="R354" s="146">
        <f>Q354*H354</f>
        <v>7.0000000000000001E-3</v>
      </c>
      <c r="S354" s="146">
        <v>0</v>
      </c>
      <c r="T354" s="147">
        <f>S354*H354</f>
        <v>0</v>
      </c>
      <c r="AR354" s="148" t="s">
        <v>199</v>
      </c>
      <c r="AT354" s="148" t="s">
        <v>269</v>
      </c>
      <c r="AU354" s="148" t="s">
        <v>82</v>
      </c>
      <c r="AY354" s="16" t="s">
        <v>141</v>
      </c>
      <c r="BE354" s="149">
        <f>IF(N354="základní",J354,0)</f>
        <v>0</v>
      </c>
      <c r="BF354" s="149">
        <f>IF(N354="snížená",J354,0)</f>
        <v>0</v>
      </c>
      <c r="BG354" s="149">
        <f>IF(N354="zákl. přenesená",J354,0)</f>
        <v>0</v>
      </c>
      <c r="BH354" s="149">
        <f>IF(N354="sníž. přenesená",J354,0)</f>
        <v>0</v>
      </c>
      <c r="BI354" s="149">
        <f>IF(N354="nulová",J354,0)</f>
        <v>0</v>
      </c>
      <c r="BJ354" s="16" t="s">
        <v>80</v>
      </c>
      <c r="BK354" s="149">
        <f>ROUND(I354*H354,2)</f>
        <v>0</v>
      </c>
      <c r="BL354" s="16" t="s">
        <v>147</v>
      </c>
      <c r="BM354" s="148" t="s">
        <v>482</v>
      </c>
    </row>
    <row r="355" spans="2:65" s="1" customFormat="1" ht="24.2" customHeight="1">
      <c r="B355" s="31"/>
      <c r="C355" s="171" t="s">
        <v>483</v>
      </c>
      <c r="D355" s="171" t="s">
        <v>269</v>
      </c>
      <c r="E355" s="172" t="s">
        <v>484</v>
      </c>
      <c r="F355" s="173" t="s">
        <v>485</v>
      </c>
      <c r="G355" s="174" t="s">
        <v>330</v>
      </c>
      <c r="H355" s="175">
        <v>1</v>
      </c>
      <c r="I355" s="176"/>
      <c r="J355" s="177">
        <f>ROUND(I355*H355,2)</f>
        <v>0</v>
      </c>
      <c r="K355" s="178"/>
      <c r="L355" s="179"/>
      <c r="M355" s="180" t="s">
        <v>1</v>
      </c>
      <c r="N355" s="181" t="s">
        <v>38</v>
      </c>
      <c r="P355" s="146">
        <f>O355*H355</f>
        <v>0</v>
      </c>
      <c r="Q355" s="146">
        <v>6.7000000000000002E-3</v>
      </c>
      <c r="R355" s="146">
        <f>Q355*H355</f>
        <v>6.7000000000000002E-3</v>
      </c>
      <c r="S355" s="146">
        <v>0</v>
      </c>
      <c r="T355" s="147">
        <f>S355*H355</f>
        <v>0</v>
      </c>
      <c r="AR355" s="148" t="s">
        <v>199</v>
      </c>
      <c r="AT355" s="148" t="s">
        <v>269</v>
      </c>
      <c r="AU355" s="148" t="s">
        <v>82</v>
      </c>
      <c r="AY355" s="16" t="s">
        <v>141</v>
      </c>
      <c r="BE355" s="149">
        <f>IF(N355="základní",J355,0)</f>
        <v>0</v>
      </c>
      <c r="BF355" s="149">
        <f>IF(N355="snížená",J355,0)</f>
        <v>0</v>
      </c>
      <c r="BG355" s="149">
        <f>IF(N355="zákl. přenesená",J355,0)</f>
        <v>0</v>
      </c>
      <c r="BH355" s="149">
        <f>IF(N355="sníž. přenesená",J355,0)</f>
        <v>0</v>
      </c>
      <c r="BI355" s="149">
        <f>IF(N355="nulová",J355,0)</f>
        <v>0</v>
      </c>
      <c r="BJ355" s="16" t="s">
        <v>80</v>
      </c>
      <c r="BK355" s="149">
        <f>ROUND(I355*H355,2)</f>
        <v>0</v>
      </c>
      <c r="BL355" s="16" t="s">
        <v>147</v>
      </c>
      <c r="BM355" s="148" t="s">
        <v>486</v>
      </c>
    </row>
    <row r="356" spans="2:65" s="1" customFormat="1" ht="24.2" customHeight="1">
      <c r="B356" s="31"/>
      <c r="C356" s="136" t="s">
        <v>487</v>
      </c>
      <c r="D356" s="136" t="s">
        <v>143</v>
      </c>
      <c r="E356" s="137" t="s">
        <v>488</v>
      </c>
      <c r="F356" s="138" t="s">
        <v>489</v>
      </c>
      <c r="G356" s="139" t="s">
        <v>330</v>
      </c>
      <c r="H356" s="140">
        <v>1</v>
      </c>
      <c r="I356" s="141"/>
      <c r="J356" s="142">
        <f>ROUND(I356*H356,2)</f>
        <v>0</v>
      </c>
      <c r="K356" s="143"/>
      <c r="L356" s="31"/>
      <c r="M356" s="144" t="s">
        <v>1</v>
      </c>
      <c r="N356" s="145" t="s">
        <v>38</v>
      </c>
      <c r="P356" s="146">
        <f>O356*H356</f>
        <v>0</v>
      </c>
      <c r="Q356" s="146">
        <v>1.67E-3</v>
      </c>
      <c r="R356" s="146">
        <f>Q356*H356</f>
        <v>1.67E-3</v>
      </c>
      <c r="S356" s="146">
        <v>0</v>
      </c>
      <c r="T356" s="147">
        <f>S356*H356</f>
        <v>0</v>
      </c>
      <c r="AR356" s="148" t="s">
        <v>147</v>
      </c>
      <c r="AT356" s="148" t="s">
        <v>143</v>
      </c>
      <c r="AU356" s="148" t="s">
        <v>82</v>
      </c>
      <c r="AY356" s="16" t="s">
        <v>141</v>
      </c>
      <c r="BE356" s="149">
        <f>IF(N356="základní",J356,0)</f>
        <v>0</v>
      </c>
      <c r="BF356" s="149">
        <f>IF(N356="snížená",J356,0)</f>
        <v>0</v>
      </c>
      <c r="BG356" s="149">
        <f>IF(N356="zákl. přenesená",J356,0)</f>
        <v>0</v>
      </c>
      <c r="BH356" s="149">
        <f>IF(N356="sníž. přenesená",J356,0)</f>
        <v>0</v>
      </c>
      <c r="BI356" s="149">
        <f>IF(N356="nulová",J356,0)</f>
        <v>0</v>
      </c>
      <c r="BJ356" s="16" t="s">
        <v>80</v>
      </c>
      <c r="BK356" s="149">
        <f>ROUND(I356*H356,2)</f>
        <v>0</v>
      </c>
      <c r="BL356" s="16" t="s">
        <v>147</v>
      </c>
      <c r="BM356" s="148" t="s">
        <v>490</v>
      </c>
    </row>
    <row r="357" spans="2:65" s="12" customFormat="1" ht="11.25">
      <c r="B357" s="150"/>
      <c r="D357" s="151" t="s">
        <v>149</v>
      </c>
      <c r="E357" s="152" t="s">
        <v>1</v>
      </c>
      <c r="F357" s="153" t="s">
        <v>491</v>
      </c>
      <c r="H357" s="154">
        <v>1</v>
      </c>
      <c r="I357" s="155"/>
      <c r="L357" s="150"/>
      <c r="M357" s="156"/>
      <c r="T357" s="157"/>
      <c r="AT357" s="152" t="s">
        <v>149</v>
      </c>
      <c r="AU357" s="152" t="s">
        <v>82</v>
      </c>
      <c r="AV357" s="12" t="s">
        <v>82</v>
      </c>
      <c r="AW357" s="12" t="s">
        <v>30</v>
      </c>
      <c r="AX357" s="12" t="s">
        <v>73</v>
      </c>
      <c r="AY357" s="152" t="s">
        <v>141</v>
      </c>
    </row>
    <row r="358" spans="2:65" s="13" customFormat="1" ht="11.25">
      <c r="B358" s="158"/>
      <c r="D358" s="151" t="s">
        <v>149</v>
      </c>
      <c r="E358" s="159" t="s">
        <v>1</v>
      </c>
      <c r="F358" s="160" t="s">
        <v>150</v>
      </c>
      <c r="H358" s="161">
        <v>1</v>
      </c>
      <c r="I358" s="162"/>
      <c r="L358" s="158"/>
      <c r="M358" s="163"/>
      <c r="T358" s="164"/>
      <c r="AT358" s="159" t="s">
        <v>149</v>
      </c>
      <c r="AU358" s="159" t="s">
        <v>82</v>
      </c>
      <c r="AV358" s="13" t="s">
        <v>147</v>
      </c>
      <c r="AW358" s="13" t="s">
        <v>30</v>
      </c>
      <c r="AX358" s="13" t="s">
        <v>80</v>
      </c>
      <c r="AY358" s="159" t="s">
        <v>141</v>
      </c>
    </row>
    <row r="359" spans="2:65" s="1" customFormat="1" ht="24.2" customHeight="1">
      <c r="B359" s="31"/>
      <c r="C359" s="171" t="s">
        <v>492</v>
      </c>
      <c r="D359" s="171" t="s">
        <v>269</v>
      </c>
      <c r="E359" s="172" t="s">
        <v>493</v>
      </c>
      <c r="F359" s="173" t="s">
        <v>494</v>
      </c>
      <c r="G359" s="174" t="s">
        <v>330</v>
      </c>
      <c r="H359" s="175">
        <v>1</v>
      </c>
      <c r="I359" s="176"/>
      <c r="J359" s="177">
        <f>ROUND(I359*H359,2)</f>
        <v>0</v>
      </c>
      <c r="K359" s="178"/>
      <c r="L359" s="179"/>
      <c r="M359" s="180" t="s">
        <v>1</v>
      </c>
      <c r="N359" s="181" t="s">
        <v>38</v>
      </c>
      <c r="P359" s="146">
        <f>O359*H359</f>
        <v>0</v>
      </c>
      <c r="Q359" s="146">
        <v>7.7000000000000002E-3</v>
      </c>
      <c r="R359" s="146">
        <f>Q359*H359</f>
        <v>7.7000000000000002E-3</v>
      </c>
      <c r="S359" s="146">
        <v>0</v>
      </c>
      <c r="T359" s="147">
        <f>S359*H359</f>
        <v>0</v>
      </c>
      <c r="AR359" s="148" t="s">
        <v>199</v>
      </c>
      <c r="AT359" s="148" t="s">
        <v>269</v>
      </c>
      <c r="AU359" s="148" t="s">
        <v>82</v>
      </c>
      <c r="AY359" s="16" t="s">
        <v>141</v>
      </c>
      <c r="BE359" s="149">
        <f>IF(N359="základní",J359,0)</f>
        <v>0</v>
      </c>
      <c r="BF359" s="149">
        <f>IF(N359="snížená",J359,0)</f>
        <v>0</v>
      </c>
      <c r="BG359" s="149">
        <f>IF(N359="zákl. přenesená",J359,0)</f>
        <v>0</v>
      </c>
      <c r="BH359" s="149">
        <f>IF(N359="sníž. přenesená",J359,0)</f>
        <v>0</v>
      </c>
      <c r="BI359" s="149">
        <f>IF(N359="nulová",J359,0)</f>
        <v>0</v>
      </c>
      <c r="BJ359" s="16" t="s">
        <v>80</v>
      </c>
      <c r="BK359" s="149">
        <f>ROUND(I359*H359,2)</f>
        <v>0</v>
      </c>
      <c r="BL359" s="16" t="s">
        <v>147</v>
      </c>
      <c r="BM359" s="148" t="s">
        <v>495</v>
      </c>
    </row>
    <row r="360" spans="2:65" s="1" customFormat="1" ht="24.2" customHeight="1">
      <c r="B360" s="31"/>
      <c r="C360" s="136" t="s">
        <v>496</v>
      </c>
      <c r="D360" s="136" t="s">
        <v>143</v>
      </c>
      <c r="E360" s="137" t="s">
        <v>488</v>
      </c>
      <c r="F360" s="138" t="s">
        <v>489</v>
      </c>
      <c r="G360" s="139" t="s">
        <v>330</v>
      </c>
      <c r="H360" s="140">
        <v>21</v>
      </c>
      <c r="I360" s="141"/>
      <c r="J360" s="142">
        <f>ROUND(I360*H360,2)</f>
        <v>0</v>
      </c>
      <c r="K360" s="143"/>
      <c r="L360" s="31"/>
      <c r="M360" s="144" t="s">
        <v>1</v>
      </c>
      <c r="N360" s="145" t="s">
        <v>38</v>
      </c>
      <c r="P360" s="146">
        <f>O360*H360</f>
        <v>0</v>
      </c>
      <c r="Q360" s="146">
        <v>1.67E-3</v>
      </c>
      <c r="R360" s="146">
        <f>Q360*H360</f>
        <v>3.5070000000000004E-2</v>
      </c>
      <c r="S360" s="146">
        <v>0</v>
      </c>
      <c r="T360" s="147">
        <f>S360*H360</f>
        <v>0</v>
      </c>
      <c r="AR360" s="148" t="s">
        <v>147</v>
      </c>
      <c r="AT360" s="148" t="s">
        <v>143</v>
      </c>
      <c r="AU360" s="148" t="s">
        <v>82</v>
      </c>
      <c r="AY360" s="16" t="s">
        <v>141</v>
      </c>
      <c r="BE360" s="149">
        <f>IF(N360="základní",J360,0)</f>
        <v>0</v>
      </c>
      <c r="BF360" s="149">
        <f>IF(N360="snížená",J360,0)</f>
        <v>0</v>
      </c>
      <c r="BG360" s="149">
        <f>IF(N360="zákl. přenesená",J360,0)</f>
        <v>0</v>
      </c>
      <c r="BH360" s="149">
        <f>IF(N360="sníž. přenesená",J360,0)</f>
        <v>0</v>
      </c>
      <c r="BI360" s="149">
        <f>IF(N360="nulová",J360,0)</f>
        <v>0</v>
      </c>
      <c r="BJ360" s="16" t="s">
        <v>80</v>
      </c>
      <c r="BK360" s="149">
        <f>ROUND(I360*H360,2)</f>
        <v>0</v>
      </c>
      <c r="BL360" s="16" t="s">
        <v>147</v>
      </c>
      <c r="BM360" s="148" t="s">
        <v>497</v>
      </c>
    </row>
    <row r="361" spans="2:65" s="12" customFormat="1" ht="11.25">
      <c r="B361" s="150"/>
      <c r="D361" s="151" t="s">
        <v>149</v>
      </c>
      <c r="E361" s="152" t="s">
        <v>1</v>
      </c>
      <c r="F361" s="153" t="s">
        <v>498</v>
      </c>
      <c r="H361" s="154">
        <v>21</v>
      </c>
      <c r="I361" s="155"/>
      <c r="L361" s="150"/>
      <c r="M361" s="156"/>
      <c r="T361" s="157"/>
      <c r="AT361" s="152" t="s">
        <v>149</v>
      </c>
      <c r="AU361" s="152" t="s">
        <v>82</v>
      </c>
      <c r="AV361" s="12" t="s">
        <v>82</v>
      </c>
      <c r="AW361" s="12" t="s">
        <v>30</v>
      </c>
      <c r="AX361" s="12" t="s">
        <v>73</v>
      </c>
      <c r="AY361" s="152" t="s">
        <v>141</v>
      </c>
    </row>
    <row r="362" spans="2:65" s="13" customFormat="1" ht="11.25">
      <c r="B362" s="158"/>
      <c r="D362" s="151" t="s">
        <v>149</v>
      </c>
      <c r="E362" s="159" t="s">
        <v>1</v>
      </c>
      <c r="F362" s="160" t="s">
        <v>150</v>
      </c>
      <c r="H362" s="161">
        <v>21</v>
      </c>
      <c r="I362" s="162"/>
      <c r="L362" s="158"/>
      <c r="M362" s="163"/>
      <c r="T362" s="164"/>
      <c r="AT362" s="159" t="s">
        <v>149</v>
      </c>
      <c r="AU362" s="159" t="s">
        <v>82</v>
      </c>
      <c r="AV362" s="13" t="s">
        <v>147</v>
      </c>
      <c r="AW362" s="13" t="s">
        <v>30</v>
      </c>
      <c r="AX362" s="13" t="s">
        <v>80</v>
      </c>
      <c r="AY362" s="159" t="s">
        <v>141</v>
      </c>
    </row>
    <row r="363" spans="2:65" s="1" customFormat="1" ht="24.2" customHeight="1">
      <c r="B363" s="31"/>
      <c r="C363" s="171" t="s">
        <v>499</v>
      </c>
      <c r="D363" s="171" t="s">
        <v>269</v>
      </c>
      <c r="E363" s="172" t="s">
        <v>500</v>
      </c>
      <c r="F363" s="173" t="s">
        <v>501</v>
      </c>
      <c r="G363" s="174" t="s">
        <v>330</v>
      </c>
      <c r="H363" s="175">
        <v>8</v>
      </c>
      <c r="I363" s="176"/>
      <c r="J363" s="177">
        <f>ROUND(I363*H363,2)</f>
        <v>0</v>
      </c>
      <c r="K363" s="178"/>
      <c r="L363" s="179"/>
      <c r="M363" s="180" t="s">
        <v>1</v>
      </c>
      <c r="N363" s="181" t="s">
        <v>38</v>
      </c>
      <c r="P363" s="146">
        <f>O363*H363</f>
        <v>0</v>
      </c>
      <c r="Q363" s="146">
        <v>1.2200000000000001E-2</v>
      </c>
      <c r="R363" s="146">
        <f>Q363*H363</f>
        <v>9.7600000000000006E-2</v>
      </c>
      <c r="S363" s="146">
        <v>0</v>
      </c>
      <c r="T363" s="147">
        <f>S363*H363</f>
        <v>0</v>
      </c>
      <c r="AR363" s="148" t="s">
        <v>199</v>
      </c>
      <c r="AT363" s="148" t="s">
        <v>269</v>
      </c>
      <c r="AU363" s="148" t="s">
        <v>82</v>
      </c>
      <c r="AY363" s="16" t="s">
        <v>141</v>
      </c>
      <c r="BE363" s="149">
        <f>IF(N363="základní",J363,0)</f>
        <v>0</v>
      </c>
      <c r="BF363" s="149">
        <f>IF(N363="snížená",J363,0)</f>
        <v>0</v>
      </c>
      <c r="BG363" s="149">
        <f>IF(N363="zákl. přenesená",J363,0)</f>
        <v>0</v>
      </c>
      <c r="BH363" s="149">
        <f>IF(N363="sníž. přenesená",J363,0)</f>
        <v>0</v>
      </c>
      <c r="BI363" s="149">
        <f>IF(N363="nulová",J363,0)</f>
        <v>0</v>
      </c>
      <c r="BJ363" s="16" t="s">
        <v>80</v>
      </c>
      <c r="BK363" s="149">
        <f>ROUND(I363*H363,2)</f>
        <v>0</v>
      </c>
      <c r="BL363" s="16" t="s">
        <v>147</v>
      </c>
      <c r="BM363" s="148" t="s">
        <v>502</v>
      </c>
    </row>
    <row r="364" spans="2:65" s="1" customFormat="1" ht="16.5" customHeight="1">
      <c r="B364" s="31"/>
      <c r="C364" s="171" t="s">
        <v>503</v>
      </c>
      <c r="D364" s="171" t="s">
        <v>269</v>
      </c>
      <c r="E364" s="172" t="s">
        <v>504</v>
      </c>
      <c r="F364" s="173" t="s">
        <v>505</v>
      </c>
      <c r="G364" s="174" t="s">
        <v>330</v>
      </c>
      <c r="H364" s="175">
        <v>3</v>
      </c>
      <c r="I364" s="176"/>
      <c r="J364" s="177">
        <f>ROUND(I364*H364,2)</f>
        <v>0</v>
      </c>
      <c r="K364" s="178"/>
      <c r="L364" s="179"/>
      <c r="M364" s="180" t="s">
        <v>1</v>
      </c>
      <c r="N364" s="181" t="s">
        <v>38</v>
      </c>
      <c r="P364" s="146">
        <f>O364*H364</f>
        <v>0</v>
      </c>
      <c r="Q364" s="146">
        <v>1.12E-2</v>
      </c>
      <c r="R364" s="146">
        <f>Q364*H364</f>
        <v>3.3599999999999998E-2</v>
      </c>
      <c r="S364" s="146">
        <v>0</v>
      </c>
      <c r="T364" s="147">
        <f>S364*H364</f>
        <v>0</v>
      </c>
      <c r="AR364" s="148" t="s">
        <v>199</v>
      </c>
      <c r="AT364" s="148" t="s">
        <v>269</v>
      </c>
      <c r="AU364" s="148" t="s">
        <v>82</v>
      </c>
      <c r="AY364" s="16" t="s">
        <v>141</v>
      </c>
      <c r="BE364" s="149">
        <f>IF(N364="základní",J364,0)</f>
        <v>0</v>
      </c>
      <c r="BF364" s="149">
        <f>IF(N364="snížená",J364,0)</f>
        <v>0</v>
      </c>
      <c r="BG364" s="149">
        <f>IF(N364="zákl. přenesená",J364,0)</f>
        <v>0</v>
      </c>
      <c r="BH364" s="149">
        <f>IF(N364="sníž. přenesená",J364,0)</f>
        <v>0</v>
      </c>
      <c r="BI364" s="149">
        <f>IF(N364="nulová",J364,0)</f>
        <v>0</v>
      </c>
      <c r="BJ364" s="16" t="s">
        <v>80</v>
      </c>
      <c r="BK364" s="149">
        <f>ROUND(I364*H364,2)</f>
        <v>0</v>
      </c>
      <c r="BL364" s="16" t="s">
        <v>147</v>
      </c>
      <c r="BM364" s="148" t="s">
        <v>506</v>
      </c>
    </row>
    <row r="365" spans="2:65" s="1" customFormat="1" ht="16.5" customHeight="1">
      <c r="B365" s="31"/>
      <c r="C365" s="171" t="s">
        <v>507</v>
      </c>
      <c r="D365" s="171" t="s">
        <v>269</v>
      </c>
      <c r="E365" s="172" t="s">
        <v>508</v>
      </c>
      <c r="F365" s="173" t="s">
        <v>509</v>
      </c>
      <c r="G365" s="174" t="s">
        <v>330</v>
      </c>
      <c r="H365" s="175">
        <v>9</v>
      </c>
      <c r="I365" s="176"/>
      <c r="J365" s="177">
        <f>ROUND(I365*H365,2)</f>
        <v>0</v>
      </c>
      <c r="K365" s="178"/>
      <c r="L365" s="179"/>
      <c r="M365" s="180" t="s">
        <v>1</v>
      </c>
      <c r="N365" s="181" t="s">
        <v>38</v>
      </c>
      <c r="P365" s="146">
        <f>O365*H365</f>
        <v>0</v>
      </c>
      <c r="Q365" s="146">
        <v>1.2500000000000001E-2</v>
      </c>
      <c r="R365" s="146">
        <f>Q365*H365</f>
        <v>0.1125</v>
      </c>
      <c r="S365" s="146">
        <v>0</v>
      </c>
      <c r="T365" s="147">
        <f>S365*H365</f>
        <v>0</v>
      </c>
      <c r="AR365" s="148" t="s">
        <v>199</v>
      </c>
      <c r="AT365" s="148" t="s">
        <v>269</v>
      </c>
      <c r="AU365" s="148" t="s">
        <v>82</v>
      </c>
      <c r="AY365" s="16" t="s">
        <v>141</v>
      </c>
      <c r="BE365" s="149">
        <f>IF(N365="základní",J365,0)</f>
        <v>0</v>
      </c>
      <c r="BF365" s="149">
        <f>IF(N365="snížená",J365,0)</f>
        <v>0</v>
      </c>
      <c r="BG365" s="149">
        <f>IF(N365="zákl. přenesená",J365,0)</f>
        <v>0</v>
      </c>
      <c r="BH365" s="149">
        <f>IF(N365="sníž. přenesená",J365,0)</f>
        <v>0</v>
      </c>
      <c r="BI365" s="149">
        <f>IF(N365="nulová",J365,0)</f>
        <v>0</v>
      </c>
      <c r="BJ365" s="16" t="s">
        <v>80</v>
      </c>
      <c r="BK365" s="149">
        <f>ROUND(I365*H365,2)</f>
        <v>0</v>
      </c>
      <c r="BL365" s="16" t="s">
        <v>147</v>
      </c>
      <c r="BM365" s="148" t="s">
        <v>510</v>
      </c>
    </row>
    <row r="366" spans="2:65" s="1" customFormat="1" ht="24.2" customHeight="1">
      <c r="B366" s="31"/>
      <c r="C366" s="171" t="s">
        <v>511</v>
      </c>
      <c r="D366" s="171" t="s">
        <v>269</v>
      </c>
      <c r="E366" s="172" t="s">
        <v>512</v>
      </c>
      <c r="F366" s="173" t="s">
        <v>513</v>
      </c>
      <c r="G366" s="174" t="s">
        <v>330</v>
      </c>
      <c r="H366" s="175">
        <v>1</v>
      </c>
      <c r="I366" s="176"/>
      <c r="J366" s="177">
        <f>ROUND(I366*H366,2)</f>
        <v>0</v>
      </c>
      <c r="K366" s="178"/>
      <c r="L366" s="179"/>
      <c r="M366" s="180" t="s">
        <v>1</v>
      </c>
      <c r="N366" s="181" t="s">
        <v>38</v>
      </c>
      <c r="P366" s="146">
        <f>O366*H366</f>
        <v>0</v>
      </c>
      <c r="Q366" s="146">
        <v>4.8999999999999998E-3</v>
      </c>
      <c r="R366" s="146">
        <f>Q366*H366</f>
        <v>4.8999999999999998E-3</v>
      </c>
      <c r="S366" s="146">
        <v>0</v>
      </c>
      <c r="T366" s="147">
        <f>S366*H366</f>
        <v>0</v>
      </c>
      <c r="AR366" s="148" t="s">
        <v>199</v>
      </c>
      <c r="AT366" s="148" t="s">
        <v>269</v>
      </c>
      <c r="AU366" s="148" t="s">
        <v>82</v>
      </c>
      <c r="AY366" s="16" t="s">
        <v>141</v>
      </c>
      <c r="BE366" s="149">
        <f>IF(N366="základní",J366,0)</f>
        <v>0</v>
      </c>
      <c r="BF366" s="149">
        <f>IF(N366="snížená",J366,0)</f>
        <v>0</v>
      </c>
      <c r="BG366" s="149">
        <f>IF(N366="zákl. přenesená",J366,0)</f>
        <v>0</v>
      </c>
      <c r="BH366" s="149">
        <f>IF(N366="sníž. přenesená",J366,0)</f>
        <v>0</v>
      </c>
      <c r="BI366" s="149">
        <f>IF(N366="nulová",J366,0)</f>
        <v>0</v>
      </c>
      <c r="BJ366" s="16" t="s">
        <v>80</v>
      </c>
      <c r="BK366" s="149">
        <f>ROUND(I366*H366,2)</f>
        <v>0</v>
      </c>
      <c r="BL366" s="16" t="s">
        <v>147</v>
      </c>
      <c r="BM366" s="148" t="s">
        <v>514</v>
      </c>
    </row>
    <row r="367" spans="2:65" s="1" customFormat="1" ht="24.2" customHeight="1">
      <c r="B367" s="31"/>
      <c r="C367" s="136" t="s">
        <v>515</v>
      </c>
      <c r="D367" s="136" t="s">
        <v>143</v>
      </c>
      <c r="E367" s="137" t="s">
        <v>516</v>
      </c>
      <c r="F367" s="138" t="s">
        <v>517</v>
      </c>
      <c r="G367" s="139" t="s">
        <v>330</v>
      </c>
      <c r="H367" s="140">
        <v>2</v>
      </c>
      <c r="I367" s="141"/>
      <c r="J367" s="142">
        <f>ROUND(I367*H367,2)</f>
        <v>0</v>
      </c>
      <c r="K367" s="143"/>
      <c r="L367" s="31"/>
      <c r="M367" s="144" t="s">
        <v>1</v>
      </c>
      <c r="N367" s="145" t="s">
        <v>38</v>
      </c>
      <c r="P367" s="146">
        <f>O367*H367</f>
        <v>0</v>
      </c>
      <c r="Q367" s="146">
        <v>0</v>
      </c>
      <c r="R367" s="146">
        <f>Q367*H367</f>
        <v>0</v>
      </c>
      <c r="S367" s="146">
        <v>0</v>
      </c>
      <c r="T367" s="147">
        <f>S367*H367</f>
        <v>0</v>
      </c>
      <c r="AR367" s="148" t="s">
        <v>147</v>
      </c>
      <c r="AT367" s="148" t="s">
        <v>143</v>
      </c>
      <c r="AU367" s="148" t="s">
        <v>82</v>
      </c>
      <c r="AY367" s="16" t="s">
        <v>141</v>
      </c>
      <c r="BE367" s="149">
        <f>IF(N367="základní",J367,0)</f>
        <v>0</v>
      </c>
      <c r="BF367" s="149">
        <f>IF(N367="snížená",J367,0)</f>
        <v>0</v>
      </c>
      <c r="BG367" s="149">
        <f>IF(N367="zákl. přenesená",J367,0)</f>
        <v>0</v>
      </c>
      <c r="BH367" s="149">
        <f>IF(N367="sníž. přenesená",J367,0)</f>
        <v>0</v>
      </c>
      <c r="BI367" s="149">
        <f>IF(N367="nulová",J367,0)</f>
        <v>0</v>
      </c>
      <c r="BJ367" s="16" t="s">
        <v>80</v>
      </c>
      <c r="BK367" s="149">
        <f>ROUND(I367*H367,2)</f>
        <v>0</v>
      </c>
      <c r="BL367" s="16" t="s">
        <v>147</v>
      </c>
      <c r="BM367" s="148" t="s">
        <v>518</v>
      </c>
    </row>
    <row r="368" spans="2:65" s="12" customFormat="1" ht="11.25">
      <c r="B368" s="150"/>
      <c r="D368" s="151" t="s">
        <v>149</v>
      </c>
      <c r="E368" s="152" t="s">
        <v>1</v>
      </c>
      <c r="F368" s="153" t="s">
        <v>519</v>
      </c>
      <c r="H368" s="154">
        <v>2</v>
      </c>
      <c r="I368" s="155"/>
      <c r="L368" s="150"/>
      <c r="M368" s="156"/>
      <c r="T368" s="157"/>
      <c r="AT368" s="152" t="s">
        <v>149</v>
      </c>
      <c r="AU368" s="152" t="s">
        <v>82</v>
      </c>
      <c r="AV368" s="12" t="s">
        <v>82</v>
      </c>
      <c r="AW368" s="12" t="s">
        <v>30</v>
      </c>
      <c r="AX368" s="12" t="s">
        <v>73</v>
      </c>
      <c r="AY368" s="152" t="s">
        <v>141</v>
      </c>
    </row>
    <row r="369" spans="2:65" s="13" customFormat="1" ht="11.25">
      <c r="B369" s="158"/>
      <c r="D369" s="151" t="s">
        <v>149</v>
      </c>
      <c r="E369" s="159" t="s">
        <v>1</v>
      </c>
      <c r="F369" s="160" t="s">
        <v>150</v>
      </c>
      <c r="H369" s="161">
        <v>2</v>
      </c>
      <c r="I369" s="162"/>
      <c r="L369" s="158"/>
      <c r="M369" s="163"/>
      <c r="T369" s="164"/>
      <c r="AT369" s="159" t="s">
        <v>149</v>
      </c>
      <c r="AU369" s="159" t="s">
        <v>82</v>
      </c>
      <c r="AV369" s="13" t="s">
        <v>147</v>
      </c>
      <c r="AW369" s="13" t="s">
        <v>30</v>
      </c>
      <c r="AX369" s="13" t="s">
        <v>80</v>
      </c>
      <c r="AY369" s="159" t="s">
        <v>141</v>
      </c>
    </row>
    <row r="370" spans="2:65" s="1" customFormat="1" ht="24.2" customHeight="1">
      <c r="B370" s="31"/>
      <c r="C370" s="171" t="s">
        <v>520</v>
      </c>
      <c r="D370" s="171" t="s">
        <v>269</v>
      </c>
      <c r="E370" s="172" t="s">
        <v>521</v>
      </c>
      <c r="F370" s="173" t="s">
        <v>522</v>
      </c>
      <c r="G370" s="174" t="s">
        <v>330</v>
      </c>
      <c r="H370" s="175">
        <v>1</v>
      </c>
      <c r="I370" s="176"/>
      <c r="J370" s="177">
        <f>ROUND(I370*H370,2)</f>
        <v>0</v>
      </c>
      <c r="K370" s="178"/>
      <c r="L370" s="179"/>
      <c r="M370" s="180" t="s">
        <v>1</v>
      </c>
      <c r="N370" s="181" t="s">
        <v>38</v>
      </c>
      <c r="P370" s="146">
        <f>O370*H370</f>
        <v>0</v>
      </c>
      <c r="Q370" s="146">
        <v>8.8000000000000005E-3</v>
      </c>
      <c r="R370" s="146">
        <f>Q370*H370</f>
        <v>8.8000000000000005E-3</v>
      </c>
      <c r="S370" s="146">
        <v>0</v>
      </c>
      <c r="T370" s="147">
        <f>S370*H370</f>
        <v>0</v>
      </c>
      <c r="AR370" s="148" t="s">
        <v>199</v>
      </c>
      <c r="AT370" s="148" t="s">
        <v>269</v>
      </c>
      <c r="AU370" s="148" t="s">
        <v>82</v>
      </c>
      <c r="AY370" s="16" t="s">
        <v>141</v>
      </c>
      <c r="BE370" s="149">
        <f>IF(N370="základní",J370,0)</f>
        <v>0</v>
      </c>
      <c r="BF370" s="149">
        <f>IF(N370="snížená",J370,0)</f>
        <v>0</v>
      </c>
      <c r="BG370" s="149">
        <f>IF(N370="zákl. přenesená",J370,0)</f>
        <v>0</v>
      </c>
      <c r="BH370" s="149">
        <f>IF(N370="sníž. přenesená",J370,0)</f>
        <v>0</v>
      </c>
      <c r="BI370" s="149">
        <f>IF(N370="nulová",J370,0)</f>
        <v>0</v>
      </c>
      <c r="BJ370" s="16" t="s">
        <v>80</v>
      </c>
      <c r="BK370" s="149">
        <f>ROUND(I370*H370,2)</f>
        <v>0</v>
      </c>
      <c r="BL370" s="16" t="s">
        <v>147</v>
      </c>
      <c r="BM370" s="148" t="s">
        <v>523</v>
      </c>
    </row>
    <row r="371" spans="2:65" s="1" customFormat="1" ht="24.2" customHeight="1">
      <c r="B371" s="31"/>
      <c r="C371" s="171" t="s">
        <v>524</v>
      </c>
      <c r="D371" s="171" t="s">
        <v>269</v>
      </c>
      <c r="E371" s="172" t="s">
        <v>525</v>
      </c>
      <c r="F371" s="173" t="s">
        <v>526</v>
      </c>
      <c r="G371" s="174" t="s">
        <v>330</v>
      </c>
      <c r="H371" s="175">
        <v>1</v>
      </c>
      <c r="I371" s="176"/>
      <c r="J371" s="177">
        <f>ROUND(I371*H371,2)</f>
        <v>0</v>
      </c>
      <c r="K371" s="178"/>
      <c r="L371" s="179"/>
      <c r="M371" s="180" t="s">
        <v>1</v>
      </c>
      <c r="N371" s="181" t="s">
        <v>38</v>
      </c>
      <c r="P371" s="146">
        <f>O371*H371</f>
        <v>0</v>
      </c>
      <c r="Q371" s="146">
        <v>9.1999999999999998E-3</v>
      </c>
      <c r="R371" s="146">
        <f>Q371*H371</f>
        <v>9.1999999999999998E-3</v>
      </c>
      <c r="S371" s="146">
        <v>0</v>
      </c>
      <c r="T371" s="147">
        <f>S371*H371</f>
        <v>0</v>
      </c>
      <c r="AR371" s="148" t="s">
        <v>199</v>
      </c>
      <c r="AT371" s="148" t="s">
        <v>269</v>
      </c>
      <c r="AU371" s="148" t="s">
        <v>82</v>
      </c>
      <c r="AY371" s="16" t="s">
        <v>141</v>
      </c>
      <c r="BE371" s="149">
        <f>IF(N371="základní",J371,0)</f>
        <v>0</v>
      </c>
      <c r="BF371" s="149">
        <f>IF(N371="snížená",J371,0)</f>
        <v>0</v>
      </c>
      <c r="BG371" s="149">
        <f>IF(N371="zákl. přenesená",J371,0)</f>
        <v>0</v>
      </c>
      <c r="BH371" s="149">
        <f>IF(N371="sníž. přenesená",J371,0)</f>
        <v>0</v>
      </c>
      <c r="BI371" s="149">
        <f>IF(N371="nulová",J371,0)</f>
        <v>0</v>
      </c>
      <c r="BJ371" s="16" t="s">
        <v>80</v>
      </c>
      <c r="BK371" s="149">
        <f>ROUND(I371*H371,2)</f>
        <v>0</v>
      </c>
      <c r="BL371" s="16" t="s">
        <v>147</v>
      </c>
      <c r="BM371" s="148" t="s">
        <v>527</v>
      </c>
    </row>
    <row r="372" spans="2:65" s="1" customFormat="1" ht="24.2" customHeight="1">
      <c r="B372" s="31"/>
      <c r="C372" s="136" t="s">
        <v>528</v>
      </c>
      <c r="D372" s="136" t="s">
        <v>143</v>
      </c>
      <c r="E372" s="137" t="s">
        <v>529</v>
      </c>
      <c r="F372" s="138" t="s">
        <v>530</v>
      </c>
      <c r="G372" s="139" t="s">
        <v>330</v>
      </c>
      <c r="H372" s="140">
        <v>19</v>
      </c>
      <c r="I372" s="141"/>
      <c r="J372" s="142">
        <f>ROUND(I372*H372,2)</f>
        <v>0</v>
      </c>
      <c r="K372" s="143"/>
      <c r="L372" s="31"/>
      <c r="M372" s="144" t="s">
        <v>1</v>
      </c>
      <c r="N372" s="145" t="s">
        <v>38</v>
      </c>
      <c r="P372" s="146">
        <f>O372*H372</f>
        <v>0</v>
      </c>
      <c r="Q372" s="146">
        <v>1.67E-3</v>
      </c>
      <c r="R372" s="146">
        <f>Q372*H372</f>
        <v>3.1730000000000001E-2</v>
      </c>
      <c r="S372" s="146">
        <v>0</v>
      </c>
      <c r="T372" s="147">
        <f>S372*H372</f>
        <v>0</v>
      </c>
      <c r="AR372" s="148" t="s">
        <v>147</v>
      </c>
      <c r="AT372" s="148" t="s">
        <v>143</v>
      </c>
      <c r="AU372" s="148" t="s">
        <v>82</v>
      </c>
      <c r="AY372" s="16" t="s">
        <v>141</v>
      </c>
      <c r="BE372" s="149">
        <f>IF(N372="základní",J372,0)</f>
        <v>0</v>
      </c>
      <c r="BF372" s="149">
        <f>IF(N372="snížená",J372,0)</f>
        <v>0</v>
      </c>
      <c r="BG372" s="149">
        <f>IF(N372="zákl. přenesená",J372,0)</f>
        <v>0</v>
      </c>
      <c r="BH372" s="149">
        <f>IF(N372="sníž. přenesená",J372,0)</f>
        <v>0</v>
      </c>
      <c r="BI372" s="149">
        <f>IF(N372="nulová",J372,0)</f>
        <v>0</v>
      </c>
      <c r="BJ372" s="16" t="s">
        <v>80</v>
      </c>
      <c r="BK372" s="149">
        <f>ROUND(I372*H372,2)</f>
        <v>0</v>
      </c>
      <c r="BL372" s="16" t="s">
        <v>147</v>
      </c>
      <c r="BM372" s="148" t="s">
        <v>531</v>
      </c>
    </row>
    <row r="373" spans="2:65" s="12" customFormat="1" ht="11.25">
      <c r="B373" s="150"/>
      <c r="D373" s="151" t="s">
        <v>149</v>
      </c>
      <c r="E373" s="152" t="s">
        <v>1</v>
      </c>
      <c r="F373" s="153" t="s">
        <v>532</v>
      </c>
      <c r="H373" s="154">
        <v>19</v>
      </c>
      <c r="I373" s="155"/>
      <c r="L373" s="150"/>
      <c r="M373" s="156"/>
      <c r="T373" s="157"/>
      <c r="AT373" s="152" t="s">
        <v>149</v>
      </c>
      <c r="AU373" s="152" t="s">
        <v>82</v>
      </c>
      <c r="AV373" s="12" t="s">
        <v>82</v>
      </c>
      <c r="AW373" s="12" t="s">
        <v>30</v>
      </c>
      <c r="AX373" s="12" t="s">
        <v>73</v>
      </c>
      <c r="AY373" s="152" t="s">
        <v>141</v>
      </c>
    </row>
    <row r="374" spans="2:65" s="13" customFormat="1" ht="11.25">
      <c r="B374" s="158"/>
      <c r="D374" s="151" t="s">
        <v>149</v>
      </c>
      <c r="E374" s="159" t="s">
        <v>1</v>
      </c>
      <c r="F374" s="160" t="s">
        <v>150</v>
      </c>
      <c r="H374" s="161">
        <v>19</v>
      </c>
      <c r="I374" s="162"/>
      <c r="L374" s="158"/>
      <c r="M374" s="163"/>
      <c r="T374" s="164"/>
      <c r="AT374" s="159" t="s">
        <v>149</v>
      </c>
      <c r="AU374" s="159" t="s">
        <v>82</v>
      </c>
      <c r="AV374" s="13" t="s">
        <v>147</v>
      </c>
      <c r="AW374" s="13" t="s">
        <v>30</v>
      </c>
      <c r="AX374" s="13" t="s">
        <v>80</v>
      </c>
      <c r="AY374" s="159" t="s">
        <v>141</v>
      </c>
    </row>
    <row r="375" spans="2:65" s="1" customFormat="1" ht="33" customHeight="1">
      <c r="B375" s="31"/>
      <c r="C375" s="171" t="s">
        <v>533</v>
      </c>
      <c r="D375" s="171" t="s">
        <v>269</v>
      </c>
      <c r="E375" s="172" t="s">
        <v>534</v>
      </c>
      <c r="F375" s="173" t="s">
        <v>535</v>
      </c>
      <c r="G375" s="174" t="s">
        <v>330</v>
      </c>
      <c r="H375" s="175">
        <v>1</v>
      </c>
      <c r="I375" s="176"/>
      <c r="J375" s="177">
        <f t="shared" ref="J375:J382" si="0">ROUND(I375*H375,2)</f>
        <v>0</v>
      </c>
      <c r="K375" s="178"/>
      <c r="L375" s="179"/>
      <c r="M375" s="180" t="s">
        <v>1</v>
      </c>
      <c r="N375" s="181" t="s">
        <v>38</v>
      </c>
      <c r="P375" s="146">
        <f t="shared" ref="P375:P382" si="1">O375*H375</f>
        <v>0</v>
      </c>
      <c r="Q375" s="146">
        <v>8.8000000000000005E-3</v>
      </c>
      <c r="R375" s="146">
        <f t="shared" ref="R375:R382" si="2">Q375*H375</f>
        <v>8.8000000000000005E-3</v>
      </c>
      <c r="S375" s="146">
        <v>0</v>
      </c>
      <c r="T375" s="147">
        <f t="shared" ref="T375:T382" si="3">S375*H375</f>
        <v>0</v>
      </c>
      <c r="AR375" s="148" t="s">
        <v>199</v>
      </c>
      <c r="AT375" s="148" t="s">
        <v>269</v>
      </c>
      <c r="AU375" s="148" t="s">
        <v>82</v>
      </c>
      <c r="AY375" s="16" t="s">
        <v>141</v>
      </c>
      <c r="BE375" s="149">
        <f t="shared" ref="BE375:BE382" si="4">IF(N375="základní",J375,0)</f>
        <v>0</v>
      </c>
      <c r="BF375" s="149">
        <f t="shared" ref="BF375:BF382" si="5">IF(N375="snížená",J375,0)</f>
        <v>0</v>
      </c>
      <c r="BG375" s="149">
        <f t="shared" ref="BG375:BG382" si="6">IF(N375="zákl. přenesená",J375,0)</f>
        <v>0</v>
      </c>
      <c r="BH375" s="149">
        <f t="shared" ref="BH375:BH382" si="7">IF(N375="sníž. přenesená",J375,0)</f>
        <v>0</v>
      </c>
      <c r="BI375" s="149">
        <f t="shared" ref="BI375:BI382" si="8">IF(N375="nulová",J375,0)</f>
        <v>0</v>
      </c>
      <c r="BJ375" s="16" t="s">
        <v>80</v>
      </c>
      <c r="BK375" s="149">
        <f t="shared" ref="BK375:BK382" si="9">ROUND(I375*H375,2)</f>
        <v>0</v>
      </c>
      <c r="BL375" s="16" t="s">
        <v>147</v>
      </c>
      <c r="BM375" s="148" t="s">
        <v>536</v>
      </c>
    </row>
    <row r="376" spans="2:65" s="1" customFormat="1" ht="33" customHeight="1">
      <c r="B376" s="31"/>
      <c r="C376" s="171" t="s">
        <v>537</v>
      </c>
      <c r="D376" s="171" t="s">
        <v>269</v>
      </c>
      <c r="E376" s="172" t="s">
        <v>534</v>
      </c>
      <c r="F376" s="173" t="s">
        <v>535</v>
      </c>
      <c r="G376" s="174" t="s">
        <v>330</v>
      </c>
      <c r="H376" s="175">
        <v>5</v>
      </c>
      <c r="I376" s="176"/>
      <c r="J376" s="177">
        <f t="shared" si="0"/>
        <v>0</v>
      </c>
      <c r="K376" s="178"/>
      <c r="L376" s="179"/>
      <c r="M376" s="180" t="s">
        <v>1</v>
      </c>
      <c r="N376" s="181" t="s">
        <v>38</v>
      </c>
      <c r="P376" s="146">
        <f t="shared" si="1"/>
        <v>0</v>
      </c>
      <c r="Q376" s="146">
        <v>8.8000000000000005E-3</v>
      </c>
      <c r="R376" s="146">
        <f t="shared" si="2"/>
        <v>4.4000000000000004E-2</v>
      </c>
      <c r="S376" s="146">
        <v>0</v>
      </c>
      <c r="T376" s="147">
        <f t="shared" si="3"/>
        <v>0</v>
      </c>
      <c r="AR376" s="148" t="s">
        <v>199</v>
      </c>
      <c r="AT376" s="148" t="s">
        <v>269</v>
      </c>
      <c r="AU376" s="148" t="s">
        <v>82</v>
      </c>
      <c r="AY376" s="16" t="s">
        <v>141</v>
      </c>
      <c r="BE376" s="149">
        <f t="shared" si="4"/>
        <v>0</v>
      </c>
      <c r="BF376" s="149">
        <f t="shared" si="5"/>
        <v>0</v>
      </c>
      <c r="BG376" s="149">
        <f t="shared" si="6"/>
        <v>0</v>
      </c>
      <c r="BH376" s="149">
        <f t="shared" si="7"/>
        <v>0</v>
      </c>
      <c r="BI376" s="149">
        <f t="shared" si="8"/>
        <v>0</v>
      </c>
      <c r="BJ376" s="16" t="s">
        <v>80</v>
      </c>
      <c r="BK376" s="149">
        <f t="shared" si="9"/>
        <v>0</v>
      </c>
      <c r="BL376" s="16" t="s">
        <v>147</v>
      </c>
      <c r="BM376" s="148" t="s">
        <v>538</v>
      </c>
    </row>
    <row r="377" spans="2:65" s="1" customFormat="1" ht="24.2" customHeight="1">
      <c r="B377" s="31"/>
      <c r="C377" s="171" t="s">
        <v>539</v>
      </c>
      <c r="D377" s="171" t="s">
        <v>269</v>
      </c>
      <c r="E377" s="172" t="s">
        <v>540</v>
      </c>
      <c r="F377" s="173" t="s">
        <v>541</v>
      </c>
      <c r="G377" s="174" t="s">
        <v>330</v>
      </c>
      <c r="H377" s="175">
        <v>3</v>
      </c>
      <c r="I377" s="176"/>
      <c r="J377" s="177">
        <f t="shared" si="0"/>
        <v>0</v>
      </c>
      <c r="K377" s="178"/>
      <c r="L377" s="179"/>
      <c r="M377" s="180" t="s">
        <v>1</v>
      </c>
      <c r="N377" s="181" t="s">
        <v>38</v>
      </c>
      <c r="P377" s="146">
        <f t="shared" si="1"/>
        <v>0</v>
      </c>
      <c r="Q377" s="146">
        <v>1.47E-2</v>
      </c>
      <c r="R377" s="146">
        <f t="shared" si="2"/>
        <v>4.41E-2</v>
      </c>
      <c r="S377" s="146">
        <v>0</v>
      </c>
      <c r="T377" s="147">
        <f t="shared" si="3"/>
        <v>0</v>
      </c>
      <c r="AR377" s="148" t="s">
        <v>199</v>
      </c>
      <c r="AT377" s="148" t="s">
        <v>269</v>
      </c>
      <c r="AU377" s="148" t="s">
        <v>82</v>
      </c>
      <c r="AY377" s="16" t="s">
        <v>141</v>
      </c>
      <c r="BE377" s="149">
        <f t="shared" si="4"/>
        <v>0</v>
      </c>
      <c r="BF377" s="149">
        <f t="shared" si="5"/>
        <v>0</v>
      </c>
      <c r="BG377" s="149">
        <f t="shared" si="6"/>
        <v>0</v>
      </c>
      <c r="BH377" s="149">
        <f t="shared" si="7"/>
        <v>0</v>
      </c>
      <c r="BI377" s="149">
        <f t="shared" si="8"/>
        <v>0</v>
      </c>
      <c r="BJ377" s="16" t="s">
        <v>80</v>
      </c>
      <c r="BK377" s="149">
        <f t="shared" si="9"/>
        <v>0</v>
      </c>
      <c r="BL377" s="16" t="s">
        <v>147</v>
      </c>
      <c r="BM377" s="148" t="s">
        <v>542</v>
      </c>
    </row>
    <row r="378" spans="2:65" s="1" customFormat="1" ht="16.5" customHeight="1">
      <c r="B378" s="31"/>
      <c r="C378" s="171" t="s">
        <v>543</v>
      </c>
      <c r="D378" s="171" t="s">
        <v>269</v>
      </c>
      <c r="E378" s="172" t="s">
        <v>544</v>
      </c>
      <c r="F378" s="173" t="s">
        <v>545</v>
      </c>
      <c r="G378" s="174" t="s">
        <v>330</v>
      </c>
      <c r="H378" s="175">
        <v>1</v>
      </c>
      <c r="I378" s="176"/>
      <c r="J378" s="177">
        <f t="shared" si="0"/>
        <v>0</v>
      </c>
      <c r="K378" s="178"/>
      <c r="L378" s="179"/>
      <c r="M378" s="180" t="s">
        <v>1</v>
      </c>
      <c r="N378" s="181" t="s">
        <v>38</v>
      </c>
      <c r="P378" s="146">
        <f t="shared" si="1"/>
        <v>0</v>
      </c>
      <c r="Q378" s="146">
        <v>1.5599999999999999E-2</v>
      </c>
      <c r="R378" s="146">
        <f t="shared" si="2"/>
        <v>1.5599999999999999E-2</v>
      </c>
      <c r="S378" s="146">
        <v>0</v>
      </c>
      <c r="T378" s="147">
        <f t="shared" si="3"/>
        <v>0</v>
      </c>
      <c r="AR378" s="148" t="s">
        <v>199</v>
      </c>
      <c r="AT378" s="148" t="s">
        <v>269</v>
      </c>
      <c r="AU378" s="148" t="s">
        <v>82</v>
      </c>
      <c r="AY378" s="16" t="s">
        <v>141</v>
      </c>
      <c r="BE378" s="149">
        <f t="shared" si="4"/>
        <v>0</v>
      </c>
      <c r="BF378" s="149">
        <f t="shared" si="5"/>
        <v>0</v>
      </c>
      <c r="BG378" s="149">
        <f t="shared" si="6"/>
        <v>0</v>
      </c>
      <c r="BH378" s="149">
        <f t="shared" si="7"/>
        <v>0</v>
      </c>
      <c r="BI378" s="149">
        <f t="shared" si="8"/>
        <v>0</v>
      </c>
      <c r="BJ378" s="16" t="s">
        <v>80</v>
      </c>
      <c r="BK378" s="149">
        <f t="shared" si="9"/>
        <v>0</v>
      </c>
      <c r="BL378" s="16" t="s">
        <v>147</v>
      </c>
      <c r="BM378" s="148" t="s">
        <v>546</v>
      </c>
    </row>
    <row r="379" spans="2:65" s="1" customFormat="1" ht="21.75" customHeight="1">
      <c r="B379" s="31"/>
      <c r="C379" s="171" t="s">
        <v>547</v>
      </c>
      <c r="D379" s="171" t="s">
        <v>269</v>
      </c>
      <c r="E379" s="172" t="s">
        <v>548</v>
      </c>
      <c r="F379" s="173" t="s">
        <v>549</v>
      </c>
      <c r="G379" s="174" t="s">
        <v>330</v>
      </c>
      <c r="H379" s="175">
        <v>1</v>
      </c>
      <c r="I379" s="176"/>
      <c r="J379" s="177">
        <f t="shared" si="0"/>
        <v>0</v>
      </c>
      <c r="K379" s="178"/>
      <c r="L379" s="179"/>
      <c r="M379" s="180" t="s">
        <v>1</v>
      </c>
      <c r="N379" s="181" t="s">
        <v>38</v>
      </c>
      <c r="P379" s="146">
        <f t="shared" si="1"/>
        <v>0</v>
      </c>
      <c r="Q379" s="146">
        <v>1.0699999999999999E-2</v>
      </c>
      <c r="R379" s="146">
        <f t="shared" si="2"/>
        <v>1.0699999999999999E-2</v>
      </c>
      <c r="S379" s="146">
        <v>0</v>
      </c>
      <c r="T379" s="147">
        <f t="shared" si="3"/>
        <v>0</v>
      </c>
      <c r="AR379" s="148" t="s">
        <v>199</v>
      </c>
      <c r="AT379" s="148" t="s">
        <v>269</v>
      </c>
      <c r="AU379" s="148" t="s">
        <v>82</v>
      </c>
      <c r="AY379" s="16" t="s">
        <v>141</v>
      </c>
      <c r="BE379" s="149">
        <f t="shared" si="4"/>
        <v>0</v>
      </c>
      <c r="BF379" s="149">
        <f t="shared" si="5"/>
        <v>0</v>
      </c>
      <c r="BG379" s="149">
        <f t="shared" si="6"/>
        <v>0</v>
      </c>
      <c r="BH379" s="149">
        <f t="shared" si="7"/>
        <v>0</v>
      </c>
      <c r="BI379" s="149">
        <f t="shared" si="8"/>
        <v>0</v>
      </c>
      <c r="BJ379" s="16" t="s">
        <v>80</v>
      </c>
      <c r="BK379" s="149">
        <f t="shared" si="9"/>
        <v>0</v>
      </c>
      <c r="BL379" s="16" t="s">
        <v>147</v>
      </c>
      <c r="BM379" s="148" t="s">
        <v>550</v>
      </c>
    </row>
    <row r="380" spans="2:65" s="1" customFormat="1" ht="24.2" customHeight="1">
      <c r="B380" s="31"/>
      <c r="C380" s="171" t="s">
        <v>551</v>
      </c>
      <c r="D380" s="171" t="s">
        <v>269</v>
      </c>
      <c r="E380" s="172" t="s">
        <v>552</v>
      </c>
      <c r="F380" s="173" t="s">
        <v>553</v>
      </c>
      <c r="G380" s="174" t="s">
        <v>330</v>
      </c>
      <c r="H380" s="175">
        <v>3</v>
      </c>
      <c r="I380" s="176"/>
      <c r="J380" s="177">
        <f t="shared" si="0"/>
        <v>0</v>
      </c>
      <c r="K380" s="178"/>
      <c r="L380" s="179"/>
      <c r="M380" s="180" t="s">
        <v>1</v>
      </c>
      <c r="N380" s="181" t="s">
        <v>38</v>
      </c>
      <c r="P380" s="146">
        <f t="shared" si="1"/>
        <v>0</v>
      </c>
      <c r="Q380" s="146">
        <v>1.2500000000000001E-2</v>
      </c>
      <c r="R380" s="146">
        <f t="shared" si="2"/>
        <v>3.7500000000000006E-2</v>
      </c>
      <c r="S380" s="146">
        <v>0</v>
      </c>
      <c r="T380" s="147">
        <f t="shared" si="3"/>
        <v>0</v>
      </c>
      <c r="AR380" s="148" t="s">
        <v>199</v>
      </c>
      <c r="AT380" s="148" t="s">
        <v>269</v>
      </c>
      <c r="AU380" s="148" t="s">
        <v>82</v>
      </c>
      <c r="AY380" s="16" t="s">
        <v>141</v>
      </c>
      <c r="BE380" s="149">
        <f t="shared" si="4"/>
        <v>0</v>
      </c>
      <c r="BF380" s="149">
        <f t="shared" si="5"/>
        <v>0</v>
      </c>
      <c r="BG380" s="149">
        <f t="shared" si="6"/>
        <v>0</v>
      </c>
      <c r="BH380" s="149">
        <f t="shared" si="7"/>
        <v>0</v>
      </c>
      <c r="BI380" s="149">
        <f t="shared" si="8"/>
        <v>0</v>
      </c>
      <c r="BJ380" s="16" t="s">
        <v>80</v>
      </c>
      <c r="BK380" s="149">
        <f t="shared" si="9"/>
        <v>0</v>
      </c>
      <c r="BL380" s="16" t="s">
        <v>147</v>
      </c>
      <c r="BM380" s="148" t="s">
        <v>554</v>
      </c>
    </row>
    <row r="381" spans="2:65" s="1" customFormat="1" ht="16.5" customHeight="1">
      <c r="B381" s="31"/>
      <c r="C381" s="171" t="s">
        <v>555</v>
      </c>
      <c r="D381" s="171" t="s">
        <v>269</v>
      </c>
      <c r="E381" s="172" t="s">
        <v>556</v>
      </c>
      <c r="F381" s="173" t="s">
        <v>557</v>
      </c>
      <c r="G381" s="174" t="s">
        <v>330</v>
      </c>
      <c r="H381" s="175">
        <v>5</v>
      </c>
      <c r="I381" s="176"/>
      <c r="J381" s="177">
        <f t="shared" si="0"/>
        <v>0</v>
      </c>
      <c r="K381" s="178"/>
      <c r="L381" s="179"/>
      <c r="M381" s="180" t="s">
        <v>1</v>
      </c>
      <c r="N381" s="181" t="s">
        <v>38</v>
      </c>
      <c r="P381" s="146">
        <f t="shared" si="1"/>
        <v>0</v>
      </c>
      <c r="Q381" s="146">
        <v>9.1999999999999998E-3</v>
      </c>
      <c r="R381" s="146">
        <f t="shared" si="2"/>
        <v>4.5999999999999999E-2</v>
      </c>
      <c r="S381" s="146">
        <v>0</v>
      </c>
      <c r="T381" s="147">
        <f t="shared" si="3"/>
        <v>0</v>
      </c>
      <c r="AR381" s="148" t="s">
        <v>199</v>
      </c>
      <c r="AT381" s="148" t="s">
        <v>269</v>
      </c>
      <c r="AU381" s="148" t="s">
        <v>82</v>
      </c>
      <c r="AY381" s="16" t="s">
        <v>141</v>
      </c>
      <c r="BE381" s="149">
        <f t="shared" si="4"/>
        <v>0</v>
      </c>
      <c r="BF381" s="149">
        <f t="shared" si="5"/>
        <v>0</v>
      </c>
      <c r="BG381" s="149">
        <f t="shared" si="6"/>
        <v>0</v>
      </c>
      <c r="BH381" s="149">
        <f t="shared" si="7"/>
        <v>0</v>
      </c>
      <c r="BI381" s="149">
        <f t="shared" si="8"/>
        <v>0</v>
      </c>
      <c r="BJ381" s="16" t="s">
        <v>80</v>
      </c>
      <c r="BK381" s="149">
        <f t="shared" si="9"/>
        <v>0</v>
      </c>
      <c r="BL381" s="16" t="s">
        <v>147</v>
      </c>
      <c r="BM381" s="148" t="s">
        <v>558</v>
      </c>
    </row>
    <row r="382" spans="2:65" s="1" customFormat="1" ht="24.2" customHeight="1">
      <c r="B382" s="31"/>
      <c r="C382" s="171" t="s">
        <v>559</v>
      </c>
      <c r="D382" s="171" t="s">
        <v>269</v>
      </c>
      <c r="E382" s="172" t="s">
        <v>560</v>
      </c>
      <c r="F382" s="173" t="s">
        <v>561</v>
      </c>
      <c r="G382" s="174" t="s">
        <v>1</v>
      </c>
      <c r="H382" s="175">
        <v>9</v>
      </c>
      <c r="I382" s="176"/>
      <c r="J382" s="177">
        <f t="shared" si="0"/>
        <v>0</v>
      </c>
      <c r="K382" s="178"/>
      <c r="L382" s="179"/>
      <c r="M382" s="180" t="s">
        <v>1</v>
      </c>
      <c r="N382" s="181" t="s">
        <v>38</v>
      </c>
      <c r="P382" s="146">
        <f t="shared" si="1"/>
        <v>0</v>
      </c>
      <c r="Q382" s="146">
        <v>0</v>
      </c>
      <c r="R382" s="146">
        <f t="shared" si="2"/>
        <v>0</v>
      </c>
      <c r="S382" s="146">
        <v>0</v>
      </c>
      <c r="T382" s="147">
        <f t="shared" si="3"/>
        <v>0</v>
      </c>
      <c r="AR382" s="148" t="s">
        <v>199</v>
      </c>
      <c r="AT382" s="148" t="s">
        <v>269</v>
      </c>
      <c r="AU382" s="148" t="s">
        <v>82</v>
      </c>
      <c r="AY382" s="16" t="s">
        <v>141</v>
      </c>
      <c r="BE382" s="149">
        <f t="shared" si="4"/>
        <v>0</v>
      </c>
      <c r="BF382" s="149">
        <f t="shared" si="5"/>
        <v>0</v>
      </c>
      <c r="BG382" s="149">
        <f t="shared" si="6"/>
        <v>0</v>
      </c>
      <c r="BH382" s="149">
        <f t="shared" si="7"/>
        <v>0</v>
      </c>
      <c r="BI382" s="149">
        <f t="shared" si="8"/>
        <v>0</v>
      </c>
      <c r="BJ382" s="16" t="s">
        <v>80</v>
      </c>
      <c r="BK382" s="149">
        <f t="shared" si="9"/>
        <v>0</v>
      </c>
      <c r="BL382" s="16" t="s">
        <v>147</v>
      </c>
      <c r="BM382" s="148" t="s">
        <v>562</v>
      </c>
    </row>
    <row r="383" spans="2:65" s="12" customFormat="1" ht="11.25">
      <c r="B383" s="150"/>
      <c r="D383" s="151" t="s">
        <v>149</v>
      </c>
      <c r="E383" s="152" t="s">
        <v>1</v>
      </c>
      <c r="F383" s="153" t="s">
        <v>563</v>
      </c>
      <c r="H383" s="154">
        <v>9</v>
      </c>
      <c r="I383" s="155"/>
      <c r="L383" s="150"/>
      <c r="M383" s="156"/>
      <c r="T383" s="157"/>
      <c r="AT383" s="152" t="s">
        <v>149</v>
      </c>
      <c r="AU383" s="152" t="s">
        <v>82</v>
      </c>
      <c r="AV383" s="12" t="s">
        <v>82</v>
      </c>
      <c r="AW383" s="12" t="s">
        <v>30</v>
      </c>
      <c r="AX383" s="12" t="s">
        <v>73</v>
      </c>
      <c r="AY383" s="152" t="s">
        <v>141</v>
      </c>
    </row>
    <row r="384" spans="2:65" s="13" customFormat="1" ht="11.25">
      <c r="B384" s="158"/>
      <c r="D384" s="151" t="s">
        <v>149</v>
      </c>
      <c r="E384" s="159" t="s">
        <v>1</v>
      </c>
      <c r="F384" s="160" t="s">
        <v>150</v>
      </c>
      <c r="H384" s="161">
        <v>9</v>
      </c>
      <c r="I384" s="162"/>
      <c r="L384" s="158"/>
      <c r="M384" s="163"/>
      <c r="T384" s="164"/>
      <c r="AT384" s="159" t="s">
        <v>149</v>
      </c>
      <c r="AU384" s="159" t="s">
        <v>82</v>
      </c>
      <c r="AV384" s="13" t="s">
        <v>147</v>
      </c>
      <c r="AW384" s="13" t="s">
        <v>30</v>
      </c>
      <c r="AX384" s="13" t="s">
        <v>80</v>
      </c>
      <c r="AY384" s="159" t="s">
        <v>141</v>
      </c>
    </row>
    <row r="385" spans="2:65" s="1" customFormat="1" ht="24.2" customHeight="1">
      <c r="B385" s="31"/>
      <c r="C385" s="136" t="s">
        <v>564</v>
      </c>
      <c r="D385" s="136" t="s">
        <v>143</v>
      </c>
      <c r="E385" s="137" t="s">
        <v>565</v>
      </c>
      <c r="F385" s="138" t="s">
        <v>566</v>
      </c>
      <c r="G385" s="139" t="s">
        <v>330</v>
      </c>
      <c r="H385" s="140">
        <v>1</v>
      </c>
      <c r="I385" s="141"/>
      <c r="J385" s="142">
        <f>ROUND(I385*H385,2)</f>
        <v>0</v>
      </c>
      <c r="K385" s="143"/>
      <c r="L385" s="31"/>
      <c r="M385" s="144" t="s">
        <v>1</v>
      </c>
      <c r="N385" s="145" t="s">
        <v>38</v>
      </c>
      <c r="P385" s="146">
        <f>O385*H385</f>
        <v>0</v>
      </c>
      <c r="Q385" s="146">
        <v>1.7099999999999999E-3</v>
      </c>
      <c r="R385" s="146">
        <f>Q385*H385</f>
        <v>1.7099999999999999E-3</v>
      </c>
      <c r="S385" s="146">
        <v>0</v>
      </c>
      <c r="T385" s="147">
        <f>S385*H385</f>
        <v>0</v>
      </c>
      <c r="AR385" s="148" t="s">
        <v>147</v>
      </c>
      <c r="AT385" s="148" t="s">
        <v>143</v>
      </c>
      <c r="AU385" s="148" t="s">
        <v>82</v>
      </c>
      <c r="AY385" s="16" t="s">
        <v>141</v>
      </c>
      <c r="BE385" s="149">
        <f>IF(N385="základní",J385,0)</f>
        <v>0</v>
      </c>
      <c r="BF385" s="149">
        <f>IF(N385="snížená",J385,0)</f>
        <v>0</v>
      </c>
      <c r="BG385" s="149">
        <f>IF(N385="zákl. přenesená",J385,0)</f>
        <v>0</v>
      </c>
      <c r="BH385" s="149">
        <f>IF(N385="sníž. přenesená",J385,0)</f>
        <v>0</v>
      </c>
      <c r="BI385" s="149">
        <f>IF(N385="nulová",J385,0)</f>
        <v>0</v>
      </c>
      <c r="BJ385" s="16" t="s">
        <v>80</v>
      </c>
      <c r="BK385" s="149">
        <f>ROUND(I385*H385,2)</f>
        <v>0</v>
      </c>
      <c r="BL385" s="16" t="s">
        <v>147</v>
      </c>
      <c r="BM385" s="148" t="s">
        <v>567</v>
      </c>
    </row>
    <row r="386" spans="2:65" s="12" customFormat="1" ht="11.25">
      <c r="B386" s="150"/>
      <c r="D386" s="151" t="s">
        <v>149</v>
      </c>
      <c r="E386" s="152" t="s">
        <v>1</v>
      </c>
      <c r="F386" s="153" t="s">
        <v>491</v>
      </c>
      <c r="H386" s="154">
        <v>1</v>
      </c>
      <c r="I386" s="155"/>
      <c r="L386" s="150"/>
      <c r="M386" s="156"/>
      <c r="T386" s="157"/>
      <c r="AT386" s="152" t="s">
        <v>149</v>
      </c>
      <c r="AU386" s="152" t="s">
        <v>82</v>
      </c>
      <c r="AV386" s="12" t="s">
        <v>82</v>
      </c>
      <c r="AW386" s="12" t="s">
        <v>30</v>
      </c>
      <c r="AX386" s="12" t="s">
        <v>73</v>
      </c>
      <c r="AY386" s="152" t="s">
        <v>141</v>
      </c>
    </row>
    <row r="387" spans="2:65" s="13" customFormat="1" ht="11.25">
      <c r="B387" s="158"/>
      <c r="D387" s="151" t="s">
        <v>149</v>
      </c>
      <c r="E387" s="159" t="s">
        <v>1</v>
      </c>
      <c r="F387" s="160" t="s">
        <v>150</v>
      </c>
      <c r="H387" s="161">
        <v>1</v>
      </c>
      <c r="I387" s="162"/>
      <c r="L387" s="158"/>
      <c r="M387" s="163"/>
      <c r="T387" s="164"/>
      <c r="AT387" s="159" t="s">
        <v>149</v>
      </c>
      <c r="AU387" s="159" t="s">
        <v>82</v>
      </c>
      <c r="AV387" s="13" t="s">
        <v>147</v>
      </c>
      <c r="AW387" s="13" t="s">
        <v>30</v>
      </c>
      <c r="AX387" s="13" t="s">
        <v>80</v>
      </c>
      <c r="AY387" s="159" t="s">
        <v>141</v>
      </c>
    </row>
    <row r="388" spans="2:65" s="1" customFormat="1" ht="33" customHeight="1">
      <c r="B388" s="31"/>
      <c r="C388" s="171" t="s">
        <v>568</v>
      </c>
      <c r="D388" s="171" t="s">
        <v>269</v>
      </c>
      <c r="E388" s="172" t="s">
        <v>569</v>
      </c>
      <c r="F388" s="173" t="s">
        <v>570</v>
      </c>
      <c r="G388" s="174" t="s">
        <v>330</v>
      </c>
      <c r="H388" s="175">
        <v>1</v>
      </c>
      <c r="I388" s="176"/>
      <c r="J388" s="177">
        <f>ROUND(I388*H388,2)</f>
        <v>0</v>
      </c>
      <c r="K388" s="178"/>
      <c r="L388" s="179"/>
      <c r="M388" s="180" t="s">
        <v>1</v>
      </c>
      <c r="N388" s="181" t="s">
        <v>38</v>
      </c>
      <c r="P388" s="146">
        <f>O388*H388</f>
        <v>0</v>
      </c>
      <c r="Q388" s="146">
        <v>1.78E-2</v>
      </c>
      <c r="R388" s="146">
        <f>Q388*H388</f>
        <v>1.78E-2</v>
      </c>
      <c r="S388" s="146">
        <v>0</v>
      </c>
      <c r="T388" s="147">
        <f>S388*H388</f>
        <v>0</v>
      </c>
      <c r="AR388" s="148" t="s">
        <v>199</v>
      </c>
      <c r="AT388" s="148" t="s">
        <v>269</v>
      </c>
      <c r="AU388" s="148" t="s">
        <v>82</v>
      </c>
      <c r="AY388" s="16" t="s">
        <v>141</v>
      </c>
      <c r="BE388" s="149">
        <f>IF(N388="základní",J388,0)</f>
        <v>0</v>
      </c>
      <c r="BF388" s="149">
        <f>IF(N388="snížená",J388,0)</f>
        <v>0</v>
      </c>
      <c r="BG388" s="149">
        <f>IF(N388="zákl. přenesená",J388,0)</f>
        <v>0</v>
      </c>
      <c r="BH388" s="149">
        <f>IF(N388="sníž. přenesená",J388,0)</f>
        <v>0</v>
      </c>
      <c r="BI388" s="149">
        <f>IF(N388="nulová",J388,0)</f>
        <v>0</v>
      </c>
      <c r="BJ388" s="16" t="s">
        <v>80</v>
      </c>
      <c r="BK388" s="149">
        <f>ROUND(I388*H388,2)</f>
        <v>0</v>
      </c>
      <c r="BL388" s="16" t="s">
        <v>147</v>
      </c>
      <c r="BM388" s="148" t="s">
        <v>571</v>
      </c>
    </row>
    <row r="389" spans="2:65" s="12" customFormat="1" ht="11.25">
      <c r="B389" s="150"/>
      <c r="D389" s="151" t="s">
        <v>149</v>
      </c>
      <c r="E389" s="152" t="s">
        <v>1</v>
      </c>
      <c r="F389" s="153" t="s">
        <v>80</v>
      </c>
      <c r="H389" s="154">
        <v>1</v>
      </c>
      <c r="I389" s="155"/>
      <c r="L389" s="150"/>
      <c r="M389" s="156"/>
      <c r="T389" s="157"/>
      <c r="AT389" s="152" t="s">
        <v>149</v>
      </c>
      <c r="AU389" s="152" t="s">
        <v>82</v>
      </c>
      <c r="AV389" s="12" t="s">
        <v>82</v>
      </c>
      <c r="AW389" s="12" t="s">
        <v>30</v>
      </c>
      <c r="AX389" s="12" t="s">
        <v>73</v>
      </c>
      <c r="AY389" s="152" t="s">
        <v>141</v>
      </c>
    </row>
    <row r="390" spans="2:65" s="13" customFormat="1" ht="11.25">
      <c r="B390" s="158"/>
      <c r="D390" s="151" t="s">
        <v>149</v>
      </c>
      <c r="E390" s="159" t="s">
        <v>1</v>
      </c>
      <c r="F390" s="160" t="s">
        <v>150</v>
      </c>
      <c r="H390" s="161">
        <v>1</v>
      </c>
      <c r="I390" s="162"/>
      <c r="L390" s="158"/>
      <c r="M390" s="163"/>
      <c r="T390" s="164"/>
      <c r="AT390" s="159" t="s">
        <v>149</v>
      </c>
      <c r="AU390" s="159" t="s">
        <v>82</v>
      </c>
      <c r="AV390" s="13" t="s">
        <v>147</v>
      </c>
      <c r="AW390" s="13" t="s">
        <v>30</v>
      </c>
      <c r="AX390" s="13" t="s">
        <v>80</v>
      </c>
      <c r="AY390" s="159" t="s">
        <v>141</v>
      </c>
    </row>
    <row r="391" spans="2:65" s="1" customFormat="1" ht="24.2" customHeight="1">
      <c r="B391" s="31"/>
      <c r="C391" s="136" t="s">
        <v>422</v>
      </c>
      <c r="D391" s="136" t="s">
        <v>143</v>
      </c>
      <c r="E391" s="137" t="s">
        <v>572</v>
      </c>
      <c r="F391" s="138" t="s">
        <v>573</v>
      </c>
      <c r="G391" s="139" t="s">
        <v>330</v>
      </c>
      <c r="H391" s="140">
        <v>12</v>
      </c>
      <c r="I391" s="141"/>
      <c r="J391" s="142">
        <f>ROUND(I391*H391,2)</f>
        <v>0</v>
      </c>
      <c r="K391" s="143"/>
      <c r="L391" s="31"/>
      <c r="M391" s="144" t="s">
        <v>1</v>
      </c>
      <c r="N391" s="145" t="s">
        <v>38</v>
      </c>
      <c r="P391" s="146">
        <f>O391*H391</f>
        <v>0</v>
      </c>
      <c r="Q391" s="146">
        <v>0</v>
      </c>
      <c r="R391" s="146">
        <f>Q391*H391</f>
        <v>0</v>
      </c>
      <c r="S391" s="146">
        <v>0</v>
      </c>
      <c r="T391" s="147">
        <f>S391*H391</f>
        <v>0</v>
      </c>
      <c r="AR391" s="148" t="s">
        <v>147</v>
      </c>
      <c r="AT391" s="148" t="s">
        <v>143</v>
      </c>
      <c r="AU391" s="148" t="s">
        <v>82</v>
      </c>
      <c r="AY391" s="16" t="s">
        <v>141</v>
      </c>
      <c r="BE391" s="149">
        <f>IF(N391="základní",J391,0)</f>
        <v>0</v>
      </c>
      <c r="BF391" s="149">
        <f>IF(N391="snížená",J391,0)</f>
        <v>0</v>
      </c>
      <c r="BG391" s="149">
        <f>IF(N391="zákl. přenesená",J391,0)</f>
        <v>0</v>
      </c>
      <c r="BH391" s="149">
        <f>IF(N391="sníž. přenesená",J391,0)</f>
        <v>0</v>
      </c>
      <c r="BI391" s="149">
        <f>IF(N391="nulová",J391,0)</f>
        <v>0</v>
      </c>
      <c r="BJ391" s="16" t="s">
        <v>80</v>
      </c>
      <c r="BK391" s="149">
        <f>ROUND(I391*H391,2)</f>
        <v>0</v>
      </c>
      <c r="BL391" s="16" t="s">
        <v>147</v>
      </c>
      <c r="BM391" s="148" t="s">
        <v>574</v>
      </c>
    </row>
    <row r="392" spans="2:65" s="12" customFormat="1" ht="11.25">
      <c r="B392" s="150"/>
      <c r="D392" s="151" t="s">
        <v>149</v>
      </c>
      <c r="E392" s="152" t="s">
        <v>1</v>
      </c>
      <c r="F392" s="153" t="s">
        <v>575</v>
      </c>
      <c r="H392" s="154">
        <v>12</v>
      </c>
      <c r="I392" s="155"/>
      <c r="L392" s="150"/>
      <c r="M392" s="156"/>
      <c r="T392" s="157"/>
      <c r="AT392" s="152" t="s">
        <v>149</v>
      </c>
      <c r="AU392" s="152" t="s">
        <v>82</v>
      </c>
      <c r="AV392" s="12" t="s">
        <v>82</v>
      </c>
      <c r="AW392" s="12" t="s">
        <v>30</v>
      </c>
      <c r="AX392" s="12" t="s">
        <v>73</v>
      </c>
      <c r="AY392" s="152" t="s">
        <v>141</v>
      </c>
    </row>
    <row r="393" spans="2:65" s="13" customFormat="1" ht="11.25">
      <c r="B393" s="158"/>
      <c r="D393" s="151" t="s">
        <v>149</v>
      </c>
      <c r="E393" s="159" t="s">
        <v>1</v>
      </c>
      <c r="F393" s="160" t="s">
        <v>150</v>
      </c>
      <c r="H393" s="161">
        <v>12</v>
      </c>
      <c r="I393" s="162"/>
      <c r="L393" s="158"/>
      <c r="M393" s="163"/>
      <c r="T393" s="164"/>
      <c r="AT393" s="159" t="s">
        <v>149</v>
      </c>
      <c r="AU393" s="159" t="s">
        <v>82</v>
      </c>
      <c r="AV393" s="13" t="s">
        <v>147</v>
      </c>
      <c r="AW393" s="13" t="s">
        <v>30</v>
      </c>
      <c r="AX393" s="13" t="s">
        <v>80</v>
      </c>
      <c r="AY393" s="159" t="s">
        <v>141</v>
      </c>
    </row>
    <row r="394" spans="2:65" s="1" customFormat="1" ht="24.2" customHeight="1">
      <c r="B394" s="31"/>
      <c r="C394" s="171" t="s">
        <v>576</v>
      </c>
      <c r="D394" s="171" t="s">
        <v>269</v>
      </c>
      <c r="E394" s="172" t="s">
        <v>577</v>
      </c>
      <c r="F394" s="173" t="s">
        <v>578</v>
      </c>
      <c r="G394" s="174" t="s">
        <v>330</v>
      </c>
      <c r="H394" s="175">
        <v>7</v>
      </c>
      <c r="I394" s="176"/>
      <c r="J394" s="177">
        <f>ROUND(I394*H394,2)</f>
        <v>0</v>
      </c>
      <c r="K394" s="178"/>
      <c r="L394" s="179"/>
      <c r="M394" s="180" t="s">
        <v>1</v>
      </c>
      <c r="N394" s="181" t="s">
        <v>38</v>
      </c>
      <c r="P394" s="146">
        <f>O394*H394</f>
        <v>0</v>
      </c>
      <c r="Q394" s="146">
        <v>1.44E-2</v>
      </c>
      <c r="R394" s="146">
        <f>Q394*H394</f>
        <v>0.1008</v>
      </c>
      <c r="S394" s="146">
        <v>0</v>
      </c>
      <c r="T394" s="147">
        <f>S394*H394</f>
        <v>0</v>
      </c>
      <c r="AR394" s="148" t="s">
        <v>199</v>
      </c>
      <c r="AT394" s="148" t="s">
        <v>269</v>
      </c>
      <c r="AU394" s="148" t="s">
        <v>82</v>
      </c>
      <c r="AY394" s="16" t="s">
        <v>141</v>
      </c>
      <c r="BE394" s="149">
        <f>IF(N394="základní",J394,0)</f>
        <v>0</v>
      </c>
      <c r="BF394" s="149">
        <f>IF(N394="snížená",J394,0)</f>
        <v>0</v>
      </c>
      <c r="BG394" s="149">
        <f>IF(N394="zákl. přenesená",J394,0)</f>
        <v>0</v>
      </c>
      <c r="BH394" s="149">
        <f>IF(N394="sníž. přenesená",J394,0)</f>
        <v>0</v>
      </c>
      <c r="BI394" s="149">
        <f>IF(N394="nulová",J394,0)</f>
        <v>0</v>
      </c>
      <c r="BJ394" s="16" t="s">
        <v>80</v>
      </c>
      <c r="BK394" s="149">
        <f>ROUND(I394*H394,2)</f>
        <v>0</v>
      </c>
      <c r="BL394" s="16" t="s">
        <v>147</v>
      </c>
      <c r="BM394" s="148" t="s">
        <v>579</v>
      </c>
    </row>
    <row r="395" spans="2:65" s="1" customFormat="1" ht="24.2" customHeight="1">
      <c r="B395" s="31"/>
      <c r="C395" s="171" t="s">
        <v>580</v>
      </c>
      <c r="D395" s="171" t="s">
        <v>269</v>
      </c>
      <c r="E395" s="172" t="s">
        <v>581</v>
      </c>
      <c r="F395" s="173" t="s">
        <v>582</v>
      </c>
      <c r="G395" s="174" t="s">
        <v>330</v>
      </c>
      <c r="H395" s="175">
        <v>3</v>
      </c>
      <c r="I395" s="176"/>
      <c r="J395" s="177">
        <f>ROUND(I395*H395,2)</f>
        <v>0</v>
      </c>
      <c r="K395" s="178"/>
      <c r="L395" s="179"/>
      <c r="M395" s="180" t="s">
        <v>1</v>
      </c>
      <c r="N395" s="181" t="s">
        <v>38</v>
      </c>
      <c r="P395" s="146">
        <f>O395*H395</f>
        <v>0</v>
      </c>
      <c r="Q395" s="146">
        <v>1.37E-2</v>
      </c>
      <c r="R395" s="146">
        <f>Q395*H395</f>
        <v>4.1099999999999998E-2</v>
      </c>
      <c r="S395" s="146">
        <v>0</v>
      </c>
      <c r="T395" s="147">
        <f>S395*H395</f>
        <v>0</v>
      </c>
      <c r="AR395" s="148" t="s">
        <v>199</v>
      </c>
      <c r="AT395" s="148" t="s">
        <v>269</v>
      </c>
      <c r="AU395" s="148" t="s">
        <v>82</v>
      </c>
      <c r="AY395" s="16" t="s">
        <v>141</v>
      </c>
      <c r="BE395" s="149">
        <f>IF(N395="základní",J395,0)</f>
        <v>0</v>
      </c>
      <c r="BF395" s="149">
        <f>IF(N395="snížená",J395,0)</f>
        <v>0</v>
      </c>
      <c r="BG395" s="149">
        <f>IF(N395="zákl. přenesená",J395,0)</f>
        <v>0</v>
      </c>
      <c r="BH395" s="149">
        <f>IF(N395="sníž. přenesená",J395,0)</f>
        <v>0</v>
      </c>
      <c r="BI395" s="149">
        <f>IF(N395="nulová",J395,0)</f>
        <v>0</v>
      </c>
      <c r="BJ395" s="16" t="s">
        <v>80</v>
      </c>
      <c r="BK395" s="149">
        <f>ROUND(I395*H395,2)</f>
        <v>0</v>
      </c>
      <c r="BL395" s="16" t="s">
        <v>147</v>
      </c>
      <c r="BM395" s="148" t="s">
        <v>583</v>
      </c>
    </row>
    <row r="396" spans="2:65" s="1" customFormat="1" ht="24.2" customHeight="1">
      <c r="B396" s="31"/>
      <c r="C396" s="171" t="s">
        <v>584</v>
      </c>
      <c r="D396" s="171" t="s">
        <v>269</v>
      </c>
      <c r="E396" s="172" t="s">
        <v>585</v>
      </c>
      <c r="F396" s="173" t="s">
        <v>586</v>
      </c>
      <c r="G396" s="174" t="s">
        <v>330</v>
      </c>
      <c r="H396" s="175">
        <v>2</v>
      </c>
      <c r="I396" s="176"/>
      <c r="J396" s="177">
        <f>ROUND(I396*H396,2)</f>
        <v>0</v>
      </c>
      <c r="K396" s="178"/>
      <c r="L396" s="179"/>
      <c r="M396" s="180" t="s">
        <v>1</v>
      </c>
      <c r="N396" s="181" t="s">
        <v>38</v>
      </c>
      <c r="P396" s="146">
        <f>O396*H396</f>
        <v>0</v>
      </c>
      <c r="Q396" s="146">
        <v>1.6500000000000001E-2</v>
      </c>
      <c r="R396" s="146">
        <f>Q396*H396</f>
        <v>3.3000000000000002E-2</v>
      </c>
      <c r="S396" s="146">
        <v>0</v>
      </c>
      <c r="T396" s="147">
        <f>S396*H396</f>
        <v>0</v>
      </c>
      <c r="AR396" s="148" t="s">
        <v>199</v>
      </c>
      <c r="AT396" s="148" t="s">
        <v>269</v>
      </c>
      <c r="AU396" s="148" t="s">
        <v>82</v>
      </c>
      <c r="AY396" s="16" t="s">
        <v>141</v>
      </c>
      <c r="BE396" s="149">
        <f>IF(N396="základní",J396,0)</f>
        <v>0</v>
      </c>
      <c r="BF396" s="149">
        <f>IF(N396="snížená",J396,0)</f>
        <v>0</v>
      </c>
      <c r="BG396" s="149">
        <f>IF(N396="zákl. přenesená",J396,0)</f>
        <v>0</v>
      </c>
      <c r="BH396" s="149">
        <f>IF(N396="sníž. přenesená",J396,0)</f>
        <v>0</v>
      </c>
      <c r="BI396" s="149">
        <f>IF(N396="nulová",J396,0)</f>
        <v>0</v>
      </c>
      <c r="BJ396" s="16" t="s">
        <v>80</v>
      </c>
      <c r="BK396" s="149">
        <f>ROUND(I396*H396,2)</f>
        <v>0</v>
      </c>
      <c r="BL396" s="16" t="s">
        <v>147</v>
      </c>
      <c r="BM396" s="148" t="s">
        <v>587</v>
      </c>
    </row>
    <row r="397" spans="2:65" s="1" customFormat="1" ht="24.2" customHeight="1">
      <c r="B397" s="31"/>
      <c r="C397" s="136" t="s">
        <v>588</v>
      </c>
      <c r="D397" s="136" t="s">
        <v>143</v>
      </c>
      <c r="E397" s="137" t="s">
        <v>589</v>
      </c>
      <c r="F397" s="138" t="s">
        <v>590</v>
      </c>
      <c r="G397" s="139" t="s">
        <v>330</v>
      </c>
      <c r="H397" s="140">
        <v>18</v>
      </c>
      <c r="I397" s="141"/>
      <c r="J397" s="142">
        <f>ROUND(I397*H397,2)</f>
        <v>0</v>
      </c>
      <c r="K397" s="143"/>
      <c r="L397" s="31"/>
      <c r="M397" s="144" t="s">
        <v>1</v>
      </c>
      <c r="N397" s="145" t="s">
        <v>38</v>
      </c>
      <c r="P397" s="146">
        <f>O397*H397</f>
        <v>0</v>
      </c>
      <c r="Q397" s="146">
        <v>2.82E-3</v>
      </c>
      <c r="R397" s="146">
        <f>Q397*H397</f>
        <v>5.076E-2</v>
      </c>
      <c r="S397" s="146">
        <v>0</v>
      </c>
      <c r="T397" s="147">
        <f>S397*H397</f>
        <v>0</v>
      </c>
      <c r="AR397" s="148" t="s">
        <v>147</v>
      </c>
      <c r="AT397" s="148" t="s">
        <v>143</v>
      </c>
      <c r="AU397" s="148" t="s">
        <v>82</v>
      </c>
      <c r="AY397" s="16" t="s">
        <v>141</v>
      </c>
      <c r="BE397" s="149">
        <f>IF(N397="základní",J397,0)</f>
        <v>0</v>
      </c>
      <c r="BF397" s="149">
        <f>IF(N397="snížená",J397,0)</f>
        <v>0</v>
      </c>
      <c r="BG397" s="149">
        <f>IF(N397="zákl. přenesená",J397,0)</f>
        <v>0</v>
      </c>
      <c r="BH397" s="149">
        <f>IF(N397="sníž. přenesená",J397,0)</f>
        <v>0</v>
      </c>
      <c r="BI397" s="149">
        <f>IF(N397="nulová",J397,0)</f>
        <v>0</v>
      </c>
      <c r="BJ397" s="16" t="s">
        <v>80</v>
      </c>
      <c r="BK397" s="149">
        <f>ROUND(I397*H397,2)</f>
        <v>0</v>
      </c>
      <c r="BL397" s="16" t="s">
        <v>147</v>
      </c>
      <c r="BM397" s="148" t="s">
        <v>591</v>
      </c>
    </row>
    <row r="398" spans="2:65" s="12" customFormat="1" ht="11.25">
      <c r="B398" s="150"/>
      <c r="D398" s="151" t="s">
        <v>149</v>
      </c>
      <c r="E398" s="152" t="s">
        <v>1</v>
      </c>
      <c r="F398" s="153" t="s">
        <v>592</v>
      </c>
      <c r="H398" s="154">
        <v>18</v>
      </c>
      <c r="I398" s="155"/>
      <c r="L398" s="150"/>
      <c r="M398" s="156"/>
      <c r="T398" s="157"/>
      <c r="AT398" s="152" t="s">
        <v>149</v>
      </c>
      <c r="AU398" s="152" t="s">
        <v>82</v>
      </c>
      <c r="AV398" s="12" t="s">
        <v>82</v>
      </c>
      <c r="AW398" s="12" t="s">
        <v>30</v>
      </c>
      <c r="AX398" s="12" t="s">
        <v>73</v>
      </c>
      <c r="AY398" s="152" t="s">
        <v>141</v>
      </c>
    </row>
    <row r="399" spans="2:65" s="13" customFormat="1" ht="11.25">
      <c r="B399" s="158"/>
      <c r="D399" s="151" t="s">
        <v>149</v>
      </c>
      <c r="E399" s="159" t="s">
        <v>1</v>
      </c>
      <c r="F399" s="160" t="s">
        <v>150</v>
      </c>
      <c r="H399" s="161">
        <v>18</v>
      </c>
      <c r="I399" s="162"/>
      <c r="L399" s="158"/>
      <c r="M399" s="163"/>
      <c r="T399" s="164"/>
      <c r="AT399" s="159" t="s">
        <v>149</v>
      </c>
      <c r="AU399" s="159" t="s">
        <v>82</v>
      </c>
      <c r="AV399" s="13" t="s">
        <v>147</v>
      </c>
      <c r="AW399" s="13" t="s">
        <v>30</v>
      </c>
      <c r="AX399" s="13" t="s">
        <v>80</v>
      </c>
      <c r="AY399" s="159" t="s">
        <v>141</v>
      </c>
    </row>
    <row r="400" spans="2:65" s="1" customFormat="1" ht="16.5" customHeight="1">
      <c r="B400" s="31"/>
      <c r="C400" s="171" t="s">
        <v>593</v>
      </c>
      <c r="D400" s="171" t="s">
        <v>269</v>
      </c>
      <c r="E400" s="172" t="s">
        <v>594</v>
      </c>
      <c r="F400" s="173" t="s">
        <v>595</v>
      </c>
      <c r="G400" s="174" t="s">
        <v>330</v>
      </c>
      <c r="H400" s="175">
        <v>4</v>
      </c>
      <c r="I400" s="176"/>
      <c r="J400" s="177">
        <f>ROUND(I400*H400,2)</f>
        <v>0</v>
      </c>
      <c r="K400" s="178"/>
      <c r="L400" s="179"/>
      <c r="M400" s="180" t="s">
        <v>1</v>
      </c>
      <c r="N400" s="181" t="s">
        <v>38</v>
      </c>
      <c r="P400" s="146">
        <f>O400*H400</f>
        <v>0</v>
      </c>
      <c r="Q400" s="146">
        <v>1.7399999999999999E-2</v>
      </c>
      <c r="R400" s="146">
        <f>Q400*H400</f>
        <v>6.9599999999999995E-2</v>
      </c>
      <c r="S400" s="146">
        <v>0</v>
      </c>
      <c r="T400" s="147">
        <f>S400*H400</f>
        <v>0</v>
      </c>
      <c r="AR400" s="148" t="s">
        <v>199</v>
      </c>
      <c r="AT400" s="148" t="s">
        <v>269</v>
      </c>
      <c r="AU400" s="148" t="s">
        <v>82</v>
      </c>
      <c r="AY400" s="16" t="s">
        <v>141</v>
      </c>
      <c r="BE400" s="149">
        <f>IF(N400="základní",J400,0)</f>
        <v>0</v>
      </c>
      <c r="BF400" s="149">
        <f>IF(N400="snížená",J400,0)</f>
        <v>0</v>
      </c>
      <c r="BG400" s="149">
        <f>IF(N400="zákl. přenesená",J400,0)</f>
        <v>0</v>
      </c>
      <c r="BH400" s="149">
        <f>IF(N400="sníž. přenesená",J400,0)</f>
        <v>0</v>
      </c>
      <c r="BI400" s="149">
        <f>IF(N400="nulová",J400,0)</f>
        <v>0</v>
      </c>
      <c r="BJ400" s="16" t="s">
        <v>80</v>
      </c>
      <c r="BK400" s="149">
        <f>ROUND(I400*H400,2)</f>
        <v>0</v>
      </c>
      <c r="BL400" s="16" t="s">
        <v>147</v>
      </c>
      <c r="BM400" s="148" t="s">
        <v>596</v>
      </c>
    </row>
    <row r="401" spans="2:65" s="1" customFormat="1" ht="24.2" customHeight="1">
      <c r="B401" s="31"/>
      <c r="C401" s="171" t="s">
        <v>597</v>
      </c>
      <c r="D401" s="171" t="s">
        <v>269</v>
      </c>
      <c r="E401" s="172" t="s">
        <v>598</v>
      </c>
      <c r="F401" s="173" t="s">
        <v>599</v>
      </c>
      <c r="G401" s="174" t="s">
        <v>330</v>
      </c>
      <c r="H401" s="175">
        <v>1</v>
      </c>
      <c r="I401" s="176"/>
      <c r="J401" s="177">
        <f>ROUND(I401*H401,2)</f>
        <v>0</v>
      </c>
      <c r="K401" s="178"/>
      <c r="L401" s="179"/>
      <c r="M401" s="180" t="s">
        <v>1</v>
      </c>
      <c r="N401" s="181" t="s">
        <v>38</v>
      </c>
      <c r="P401" s="146">
        <f>O401*H401</f>
        <v>0</v>
      </c>
      <c r="Q401" s="146">
        <v>2.9499999999999998E-2</v>
      </c>
      <c r="R401" s="146">
        <f>Q401*H401</f>
        <v>2.9499999999999998E-2</v>
      </c>
      <c r="S401" s="146">
        <v>0</v>
      </c>
      <c r="T401" s="147">
        <f>S401*H401</f>
        <v>0</v>
      </c>
      <c r="AR401" s="148" t="s">
        <v>199</v>
      </c>
      <c r="AT401" s="148" t="s">
        <v>269</v>
      </c>
      <c r="AU401" s="148" t="s">
        <v>82</v>
      </c>
      <c r="AY401" s="16" t="s">
        <v>141</v>
      </c>
      <c r="BE401" s="149">
        <f>IF(N401="základní",J401,0)</f>
        <v>0</v>
      </c>
      <c r="BF401" s="149">
        <f>IF(N401="snížená",J401,0)</f>
        <v>0</v>
      </c>
      <c r="BG401" s="149">
        <f>IF(N401="zákl. přenesená",J401,0)</f>
        <v>0</v>
      </c>
      <c r="BH401" s="149">
        <f>IF(N401="sníž. přenesená",J401,0)</f>
        <v>0</v>
      </c>
      <c r="BI401" s="149">
        <f>IF(N401="nulová",J401,0)</f>
        <v>0</v>
      </c>
      <c r="BJ401" s="16" t="s">
        <v>80</v>
      </c>
      <c r="BK401" s="149">
        <f>ROUND(I401*H401,2)</f>
        <v>0</v>
      </c>
      <c r="BL401" s="16" t="s">
        <v>147</v>
      </c>
      <c r="BM401" s="148" t="s">
        <v>600</v>
      </c>
    </row>
    <row r="402" spans="2:65" s="1" customFormat="1" ht="24.2" customHeight="1">
      <c r="B402" s="31"/>
      <c r="C402" s="171" t="s">
        <v>601</v>
      </c>
      <c r="D402" s="171" t="s">
        <v>269</v>
      </c>
      <c r="E402" s="172" t="s">
        <v>602</v>
      </c>
      <c r="F402" s="173" t="s">
        <v>603</v>
      </c>
      <c r="G402" s="174" t="s">
        <v>330</v>
      </c>
      <c r="H402" s="175">
        <v>5</v>
      </c>
      <c r="I402" s="176"/>
      <c r="J402" s="177">
        <f>ROUND(I402*H402,2)</f>
        <v>0</v>
      </c>
      <c r="K402" s="178"/>
      <c r="L402" s="179"/>
      <c r="M402" s="180" t="s">
        <v>1</v>
      </c>
      <c r="N402" s="181" t="s">
        <v>38</v>
      </c>
      <c r="P402" s="146">
        <f>O402*H402</f>
        <v>0</v>
      </c>
      <c r="Q402" s="146">
        <v>1.5599999999999999E-2</v>
      </c>
      <c r="R402" s="146">
        <f>Q402*H402</f>
        <v>7.8E-2</v>
      </c>
      <c r="S402" s="146">
        <v>0</v>
      </c>
      <c r="T402" s="147">
        <f>S402*H402</f>
        <v>0</v>
      </c>
      <c r="AR402" s="148" t="s">
        <v>199</v>
      </c>
      <c r="AT402" s="148" t="s">
        <v>269</v>
      </c>
      <c r="AU402" s="148" t="s">
        <v>82</v>
      </c>
      <c r="AY402" s="16" t="s">
        <v>141</v>
      </c>
      <c r="BE402" s="149">
        <f>IF(N402="základní",J402,0)</f>
        <v>0</v>
      </c>
      <c r="BF402" s="149">
        <f>IF(N402="snížená",J402,0)</f>
        <v>0</v>
      </c>
      <c r="BG402" s="149">
        <f>IF(N402="zákl. přenesená",J402,0)</f>
        <v>0</v>
      </c>
      <c r="BH402" s="149">
        <f>IF(N402="sníž. přenesená",J402,0)</f>
        <v>0</v>
      </c>
      <c r="BI402" s="149">
        <f>IF(N402="nulová",J402,0)</f>
        <v>0</v>
      </c>
      <c r="BJ402" s="16" t="s">
        <v>80</v>
      </c>
      <c r="BK402" s="149">
        <f>ROUND(I402*H402,2)</f>
        <v>0</v>
      </c>
      <c r="BL402" s="16" t="s">
        <v>147</v>
      </c>
      <c r="BM402" s="148" t="s">
        <v>604</v>
      </c>
    </row>
    <row r="403" spans="2:65" s="1" customFormat="1" ht="21.75" customHeight="1">
      <c r="B403" s="31"/>
      <c r="C403" s="171" t="s">
        <v>605</v>
      </c>
      <c r="D403" s="171" t="s">
        <v>269</v>
      </c>
      <c r="E403" s="172" t="s">
        <v>606</v>
      </c>
      <c r="F403" s="173" t="s">
        <v>607</v>
      </c>
      <c r="G403" s="174" t="s">
        <v>330</v>
      </c>
      <c r="H403" s="175">
        <v>1</v>
      </c>
      <c r="I403" s="176"/>
      <c r="J403" s="177">
        <f>ROUND(I403*H403,2)</f>
        <v>0</v>
      </c>
      <c r="K403" s="178"/>
      <c r="L403" s="179"/>
      <c r="M403" s="180" t="s">
        <v>1</v>
      </c>
      <c r="N403" s="181" t="s">
        <v>38</v>
      </c>
      <c r="P403" s="146">
        <f>O403*H403</f>
        <v>0</v>
      </c>
      <c r="Q403" s="146">
        <v>1.5599999999999999E-2</v>
      </c>
      <c r="R403" s="146">
        <f>Q403*H403</f>
        <v>1.5599999999999999E-2</v>
      </c>
      <c r="S403" s="146">
        <v>0</v>
      </c>
      <c r="T403" s="147">
        <f>S403*H403</f>
        <v>0</v>
      </c>
      <c r="AR403" s="148" t="s">
        <v>199</v>
      </c>
      <c r="AT403" s="148" t="s">
        <v>269</v>
      </c>
      <c r="AU403" s="148" t="s">
        <v>82</v>
      </c>
      <c r="AY403" s="16" t="s">
        <v>141</v>
      </c>
      <c r="BE403" s="149">
        <f>IF(N403="základní",J403,0)</f>
        <v>0</v>
      </c>
      <c r="BF403" s="149">
        <f>IF(N403="snížená",J403,0)</f>
        <v>0</v>
      </c>
      <c r="BG403" s="149">
        <f>IF(N403="zákl. přenesená",J403,0)</f>
        <v>0</v>
      </c>
      <c r="BH403" s="149">
        <f>IF(N403="sníž. přenesená",J403,0)</f>
        <v>0</v>
      </c>
      <c r="BI403" s="149">
        <f>IF(N403="nulová",J403,0)</f>
        <v>0</v>
      </c>
      <c r="BJ403" s="16" t="s">
        <v>80</v>
      </c>
      <c r="BK403" s="149">
        <f>ROUND(I403*H403,2)</f>
        <v>0</v>
      </c>
      <c r="BL403" s="16" t="s">
        <v>147</v>
      </c>
      <c r="BM403" s="148" t="s">
        <v>608</v>
      </c>
    </row>
    <row r="404" spans="2:65" s="12" customFormat="1" ht="11.25">
      <c r="B404" s="150"/>
      <c r="D404" s="151" t="s">
        <v>149</v>
      </c>
      <c r="E404" s="152" t="s">
        <v>1</v>
      </c>
      <c r="F404" s="153" t="s">
        <v>80</v>
      </c>
      <c r="H404" s="154">
        <v>1</v>
      </c>
      <c r="I404" s="155"/>
      <c r="L404" s="150"/>
      <c r="M404" s="156"/>
      <c r="T404" s="157"/>
      <c r="AT404" s="152" t="s">
        <v>149</v>
      </c>
      <c r="AU404" s="152" t="s">
        <v>82</v>
      </c>
      <c r="AV404" s="12" t="s">
        <v>82</v>
      </c>
      <c r="AW404" s="12" t="s">
        <v>30</v>
      </c>
      <c r="AX404" s="12" t="s">
        <v>73</v>
      </c>
      <c r="AY404" s="152" t="s">
        <v>141</v>
      </c>
    </row>
    <row r="405" spans="2:65" s="13" customFormat="1" ht="11.25">
      <c r="B405" s="158"/>
      <c r="D405" s="151" t="s">
        <v>149</v>
      </c>
      <c r="E405" s="159" t="s">
        <v>1</v>
      </c>
      <c r="F405" s="160" t="s">
        <v>150</v>
      </c>
      <c r="H405" s="161">
        <v>1</v>
      </c>
      <c r="I405" s="162"/>
      <c r="L405" s="158"/>
      <c r="M405" s="163"/>
      <c r="T405" s="164"/>
      <c r="AT405" s="159" t="s">
        <v>149</v>
      </c>
      <c r="AU405" s="159" t="s">
        <v>82</v>
      </c>
      <c r="AV405" s="13" t="s">
        <v>147</v>
      </c>
      <c r="AW405" s="13" t="s">
        <v>30</v>
      </c>
      <c r="AX405" s="13" t="s">
        <v>80</v>
      </c>
      <c r="AY405" s="159" t="s">
        <v>141</v>
      </c>
    </row>
    <row r="406" spans="2:65" s="1" customFormat="1" ht="33" customHeight="1">
      <c r="B406" s="31"/>
      <c r="C406" s="171" t="s">
        <v>609</v>
      </c>
      <c r="D406" s="171" t="s">
        <v>269</v>
      </c>
      <c r="E406" s="172" t="s">
        <v>610</v>
      </c>
      <c r="F406" s="173" t="s">
        <v>611</v>
      </c>
      <c r="G406" s="174" t="s">
        <v>330</v>
      </c>
      <c r="H406" s="175">
        <v>7</v>
      </c>
      <c r="I406" s="176"/>
      <c r="J406" s="177">
        <f>ROUND(I406*H406,2)</f>
        <v>0</v>
      </c>
      <c r="K406" s="178"/>
      <c r="L406" s="179"/>
      <c r="M406" s="180" t="s">
        <v>1</v>
      </c>
      <c r="N406" s="181" t="s">
        <v>38</v>
      </c>
      <c r="P406" s="146">
        <f>O406*H406</f>
        <v>0</v>
      </c>
      <c r="Q406" s="146">
        <v>1.6E-2</v>
      </c>
      <c r="R406" s="146">
        <f>Q406*H406</f>
        <v>0.112</v>
      </c>
      <c r="S406" s="146">
        <v>0</v>
      </c>
      <c r="T406" s="147">
        <f>S406*H406</f>
        <v>0</v>
      </c>
      <c r="AR406" s="148" t="s">
        <v>199</v>
      </c>
      <c r="AT406" s="148" t="s">
        <v>269</v>
      </c>
      <c r="AU406" s="148" t="s">
        <v>82</v>
      </c>
      <c r="AY406" s="16" t="s">
        <v>141</v>
      </c>
      <c r="BE406" s="149">
        <f>IF(N406="základní",J406,0)</f>
        <v>0</v>
      </c>
      <c r="BF406" s="149">
        <f>IF(N406="snížená",J406,0)</f>
        <v>0</v>
      </c>
      <c r="BG406" s="149">
        <f>IF(N406="zákl. přenesená",J406,0)</f>
        <v>0</v>
      </c>
      <c r="BH406" s="149">
        <f>IF(N406="sníž. přenesená",J406,0)</f>
        <v>0</v>
      </c>
      <c r="BI406" s="149">
        <f>IF(N406="nulová",J406,0)</f>
        <v>0</v>
      </c>
      <c r="BJ406" s="16" t="s">
        <v>80</v>
      </c>
      <c r="BK406" s="149">
        <f>ROUND(I406*H406,2)</f>
        <v>0</v>
      </c>
      <c r="BL406" s="16" t="s">
        <v>147</v>
      </c>
      <c r="BM406" s="148" t="s">
        <v>612</v>
      </c>
    </row>
    <row r="407" spans="2:65" s="1" customFormat="1" ht="24.2" customHeight="1">
      <c r="B407" s="31"/>
      <c r="C407" s="136" t="s">
        <v>613</v>
      </c>
      <c r="D407" s="136" t="s">
        <v>143</v>
      </c>
      <c r="E407" s="137" t="s">
        <v>614</v>
      </c>
      <c r="F407" s="138" t="s">
        <v>615</v>
      </c>
      <c r="G407" s="139" t="s">
        <v>330</v>
      </c>
      <c r="H407" s="140">
        <v>1</v>
      </c>
      <c r="I407" s="141"/>
      <c r="J407" s="142">
        <f>ROUND(I407*H407,2)</f>
        <v>0</v>
      </c>
      <c r="K407" s="143"/>
      <c r="L407" s="31"/>
      <c r="M407" s="144" t="s">
        <v>1</v>
      </c>
      <c r="N407" s="145" t="s">
        <v>38</v>
      </c>
      <c r="P407" s="146">
        <f>O407*H407</f>
        <v>0</v>
      </c>
      <c r="Q407" s="146">
        <v>0</v>
      </c>
      <c r="R407" s="146">
        <f>Q407*H407</f>
        <v>0</v>
      </c>
      <c r="S407" s="146">
        <v>0</v>
      </c>
      <c r="T407" s="147">
        <f>S407*H407</f>
        <v>0</v>
      </c>
      <c r="AR407" s="148" t="s">
        <v>147</v>
      </c>
      <c r="AT407" s="148" t="s">
        <v>143</v>
      </c>
      <c r="AU407" s="148" t="s">
        <v>82</v>
      </c>
      <c r="AY407" s="16" t="s">
        <v>141</v>
      </c>
      <c r="BE407" s="149">
        <f>IF(N407="základní",J407,0)</f>
        <v>0</v>
      </c>
      <c r="BF407" s="149">
        <f>IF(N407="snížená",J407,0)</f>
        <v>0</v>
      </c>
      <c r="BG407" s="149">
        <f>IF(N407="zákl. přenesená",J407,0)</f>
        <v>0</v>
      </c>
      <c r="BH407" s="149">
        <f>IF(N407="sníž. přenesená",J407,0)</f>
        <v>0</v>
      </c>
      <c r="BI407" s="149">
        <f>IF(N407="nulová",J407,0)</f>
        <v>0</v>
      </c>
      <c r="BJ407" s="16" t="s">
        <v>80</v>
      </c>
      <c r="BK407" s="149">
        <f>ROUND(I407*H407,2)</f>
        <v>0</v>
      </c>
      <c r="BL407" s="16" t="s">
        <v>147</v>
      </c>
      <c r="BM407" s="148" t="s">
        <v>616</v>
      </c>
    </row>
    <row r="408" spans="2:65" s="12" customFormat="1" ht="11.25">
      <c r="B408" s="150"/>
      <c r="D408" s="151" t="s">
        <v>149</v>
      </c>
      <c r="E408" s="152" t="s">
        <v>1</v>
      </c>
      <c r="F408" s="153" t="s">
        <v>491</v>
      </c>
      <c r="H408" s="154">
        <v>1</v>
      </c>
      <c r="I408" s="155"/>
      <c r="L408" s="150"/>
      <c r="M408" s="156"/>
      <c r="T408" s="157"/>
      <c r="AT408" s="152" t="s">
        <v>149</v>
      </c>
      <c r="AU408" s="152" t="s">
        <v>82</v>
      </c>
      <c r="AV408" s="12" t="s">
        <v>82</v>
      </c>
      <c r="AW408" s="12" t="s">
        <v>30</v>
      </c>
      <c r="AX408" s="12" t="s">
        <v>73</v>
      </c>
      <c r="AY408" s="152" t="s">
        <v>141</v>
      </c>
    </row>
    <row r="409" spans="2:65" s="13" customFormat="1" ht="11.25">
      <c r="B409" s="158"/>
      <c r="D409" s="151" t="s">
        <v>149</v>
      </c>
      <c r="E409" s="159" t="s">
        <v>1</v>
      </c>
      <c r="F409" s="160" t="s">
        <v>150</v>
      </c>
      <c r="H409" s="161">
        <v>1</v>
      </c>
      <c r="I409" s="162"/>
      <c r="L409" s="158"/>
      <c r="M409" s="163"/>
      <c r="T409" s="164"/>
      <c r="AT409" s="159" t="s">
        <v>149</v>
      </c>
      <c r="AU409" s="159" t="s">
        <v>82</v>
      </c>
      <c r="AV409" s="13" t="s">
        <v>147</v>
      </c>
      <c r="AW409" s="13" t="s">
        <v>30</v>
      </c>
      <c r="AX409" s="13" t="s">
        <v>80</v>
      </c>
      <c r="AY409" s="159" t="s">
        <v>141</v>
      </c>
    </row>
    <row r="410" spans="2:65" s="1" customFormat="1" ht="33" customHeight="1">
      <c r="B410" s="31"/>
      <c r="C410" s="171" t="s">
        <v>617</v>
      </c>
      <c r="D410" s="171" t="s">
        <v>269</v>
      </c>
      <c r="E410" s="172" t="s">
        <v>618</v>
      </c>
      <c r="F410" s="173" t="s">
        <v>619</v>
      </c>
      <c r="G410" s="174" t="s">
        <v>330</v>
      </c>
      <c r="H410" s="175">
        <v>1</v>
      </c>
      <c r="I410" s="176"/>
      <c r="J410" s="177">
        <f>ROUND(I410*H410,2)</f>
        <v>0</v>
      </c>
      <c r="K410" s="178"/>
      <c r="L410" s="179"/>
      <c r="M410" s="180" t="s">
        <v>1</v>
      </c>
      <c r="N410" s="181" t="s">
        <v>38</v>
      </c>
      <c r="P410" s="146">
        <f>O410*H410</f>
        <v>0</v>
      </c>
      <c r="Q410" s="146">
        <v>2.3E-2</v>
      </c>
      <c r="R410" s="146">
        <f>Q410*H410</f>
        <v>2.3E-2</v>
      </c>
      <c r="S410" s="146">
        <v>0</v>
      </c>
      <c r="T410" s="147">
        <f>S410*H410</f>
        <v>0</v>
      </c>
      <c r="AR410" s="148" t="s">
        <v>199</v>
      </c>
      <c r="AT410" s="148" t="s">
        <v>269</v>
      </c>
      <c r="AU410" s="148" t="s">
        <v>82</v>
      </c>
      <c r="AY410" s="16" t="s">
        <v>141</v>
      </c>
      <c r="BE410" s="149">
        <f>IF(N410="základní",J410,0)</f>
        <v>0</v>
      </c>
      <c r="BF410" s="149">
        <f>IF(N410="snížená",J410,0)</f>
        <v>0</v>
      </c>
      <c r="BG410" s="149">
        <f>IF(N410="zákl. přenesená",J410,0)</f>
        <v>0</v>
      </c>
      <c r="BH410" s="149">
        <f>IF(N410="sníž. přenesená",J410,0)</f>
        <v>0</v>
      </c>
      <c r="BI410" s="149">
        <f>IF(N410="nulová",J410,0)</f>
        <v>0</v>
      </c>
      <c r="BJ410" s="16" t="s">
        <v>80</v>
      </c>
      <c r="BK410" s="149">
        <f>ROUND(I410*H410,2)</f>
        <v>0</v>
      </c>
      <c r="BL410" s="16" t="s">
        <v>147</v>
      </c>
      <c r="BM410" s="148" t="s">
        <v>620</v>
      </c>
    </row>
    <row r="411" spans="2:65" s="1" customFormat="1" ht="24.2" customHeight="1">
      <c r="B411" s="31"/>
      <c r="C411" s="136" t="s">
        <v>621</v>
      </c>
      <c r="D411" s="136" t="s">
        <v>143</v>
      </c>
      <c r="E411" s="137" t="s">
        <v>622</v>
      </c>
      <c r="F411" s="138" t="s">
        <v>623</v>
      </c>
      <c r="G411" s="139" t="s">
        <v>330</v>
      </c>
      <c r="H411" s="140">
        <v>9</v>
      </c>
      <c r="I411" s="141"/>
      <c r="J411" s="142">
        <f>ROUND(I411*H411,2)</f>
        <v>0</v>
      </c>
      <c r="K411" s="143"/>
      <c r="L411" s="31"/>
      <c r="M411" s="144" t="s">
        <v>1</v>
      </c>
      <c r="N411" s="145" t="s">
        <v>38</v>
      </c>
      <c r="P411" s="146">
        <f>O411*H411</f>
        <v>0</v>
      </c>
      <c r="Q411" s="146">
        <v>3.6600000000000001E-3</v>
      </c>
      <c r="R411" s="146">
        <f>Q411*H411</f>
        <v>3.2939999999999997E-2</v>
      </c>
      <c r="S411" s="146">
        <v>0</v>
      </c>
      <c r="T411" s="147">
        <f>S411*H411</f>
        <v>0</v>
      </c>
      <c r="AR411" s="148" t="s">
        <v>147</v>
      </c>
      <c r="AT411" s="148" t="s">
        <v>143</v>
      </c>
      <c r="AU411" s="148" t="s">
        <v>82</v>
      </c>
      <c r="AY411" s="16" t="s">
        <v>141</v>
      </c>
      <c r="BE411" s="149">
        <f>IF(N411="základní",J411,0)</f>
        <v>0</v>
      </c>
      <c r="BF411" s="149">
        <f>IF(N411="snížená",J411,0)</f>
        <v>0</v>
      </c>
      <c r="BG411" s="149">
        <f>IF(N411="zákl. přenesená",J411,0)</f>
        <v>0</v>
      </c>
      <c r="BH411" s="149">
        <f>IF(N411="sníž. přenesená",J411,0)</f>
        <v>0</v>
      </c>
      <c r="BI411" s="149">
        <f>IF(N411="nulová",J411,0)</f>
        <v>0</v>
      </c>
      <c r="BJ411" s="16" t="s">
        <v>80</v>
      </c>
      <c r="BK411" s="149">
        <f>ROUND(I411*H411,2)</f>
        <v>0</v>
      </c>
      <c r="BL411" s="16" t="s">
        <v>147</v>
      </c>
      <c r="BM411" s="148" t="s">
        <v>624</v>
      </c>
    </row>
    <row r="412" spans="2:65" s="12" customFormat="1" ht="11.25">
      <c r="B412" s="150"/>
      <c r="D412" s="151" t="s">
        <v>149</v>
      </c>
      <c r="E412" s="152" t="s">
        <v>1</v>
      </c>
      <c r="F412" s="153" t="s">
        <v>625</v>
      </c>
      <c r="H412" s="154">
        <v>9</v>
      </c>
      <c r="I412" s="155"/>
      <c r="L412" s="150"/>
      <c r="M412" s="156"/>
      <c r="T412" s="157"/>
      <c r="AT412" s="152" t="s">
        <v>149</v>
      </c>
      <c r="AU412" s="152" t="s">
        <v>82</v>
      </c>
      <c r="AV412" s="12" t="s">
        <v>82</v>
      </c>
      <c r="AW412" s="12" t="s">
        <v>30</v>
      </c>
      <c r="AX412" s="12" t="s">
        <v>73</v>
      </c>
      <c r="AY412" s="152" t="s">
        <v>141</v>
      </c>
    </row>
    <row r="413" spans="2:65" s="13" customFormat="1" ht="11.25">
      <c r="B413" s="158"/>
      <c r="D413" s="151" t="s">
        <v>149</v>
      </c>
      <c r="E413" s="159" t="s">
        <v>1</v>
      </c>
      <c r="F413" s="160" t="s">
        <v>150</v>
      </c>
      <c r="H413" s="161">
        <v>9</v>
      </c>
      <c r="I413" s="162"/>
      <c r="L413" s="158"/>
      <c r="M413" s="163"/>
      <c r="T413" s="164"/>
      <c r="AT413" s="159" t="s">
        <v>149</v>
      </c>
      <c r="AU413" s="159" t="s">
        <v>82</v>
      </c>
      <c r="AV413" s="13" t="s">
        <v>147</v>
      </c>
      <c r="AW413" s="13" t="s">
        <v>30</v>
      </c>
      <c r="AX413" s="13" t="s">
        <v>80</v>
      </c>
      <c r="AY413" s="159" t="s">
        <v>141</v>
      </c>
    </row>
    <row r="414" spans="2:65" s="1" customFormat="1" ht="33" customHeight="1">
      <c r="B414" s="31"/>
      <c r="C414" s="171" t="s">
        <v>626</v>
      </c>
      <c r="D414" s="171" t="s">
        <v>269</v>
      </c>
      <c r="E414" s="172" t="s">
        <v>627</v>
      </c>
      <c r="F414" s="173" t="s">
        <v>628</v>
      </c>
      <c r="G414" s="174" t="s">
        <v>330</v>
      </c>
      <c r="H414" s="175">
        <v>6</v>
      </c>
      <c r="I414" s="176"/>
      <c r="J414" s="177">
        <f>ROUND(I414*H414,2)</f>
        <v>0</v>
      </c>
      <c r="K414" s="178"/>
      <c r="L414" s="179"/>
      <c r="M414" s="180" t="s">
        <v>1</v>
      </c>
      <c r="N414" s="181" t="s">
        <v>38</v>
      </c>
      <c r="P414" s="146">
        <f>O414*H414</f>
        <v>0</v>
      </c>
      <c r="Q414" s="146">
        <v>2.76E-2</v>
      </c>
      <c r="R414" s="146">
        <f>Q414*H414</f>
        <v>0.1656</v>
      </c>
      <c r="S414" s="146">
        <v>0</v>
      </c>
      <c r="T414" s="147">
        <f>S414*H414</f>
        <v>0</v>
      </c>
      <c r="AR414" s="148" t="s">
        <v>199</v>
      </c>
      <c r="AT414" s="148" t="s">
        <v>269</v>
      </c>
      <c r="AU414" s="148" t="s">
        <v>82</v>
      </c>
      <c r="AY414" s="16" t="s">
        <v>141</v>
      </c>
      <c r="BE414" s="149">
        <f>IF(N414="základní",J414,0)</f>
        <v>0</v>
      </c>
      <c r="BF414" s="149">
        <f>IF(N414="snížená",J414,0)</f>
        <v>0</v>
      </c>
      <c r="BG414" s="149">
        <f>IF(N414="zákl. přenesená",J414,0)</f>
        <v>0</v>
      </c>
      <c r="BH414" s="149">
        <f>IF(N414="sníž. přenesená",J414,0)</f>
        <v>0</v>
      </c>
      <c r="BI414" s="149">
        <f>IF(N414="nulová",J414,0)</f>
        <v>0</v>
      </c>
      <c r="BJ414" s="16" t="s">
        <v>80</v>
      </c>
      <c r="BK414" s="149">
        <f>ROUND(I414*H414,2)</f>
        <v>0</v>
      </c>
      <c r="BL414" s="16" t="s">
        <v>147</v>
      </c>
      <c r="BM414" s="148" t="s">
        <v>629</v>
      </c>
    </row>
    <row r="415" spans="2:65" s="1" customFormat="1" ht="33" customHeight="1">
      <c r="B415" s="31"/>
      <c r="C415" s="171" t="s">
        <v>630</v>
      </c>
      <c r="D415" s="171" t="s">
        <v>269</v>
      </c>
      <c r="E415" s="172" t="s">
        <v>631</v>
      </c>
      <c r="F415" s="173" t="s">
        <v>632</v>
      </c>
      <c r="G415" s="174" t="s">
        <v>330</v>
      </c>
      <c r="H415" s="175">
        <v>3</v>
      </c>
      <c r="I415" s="176"/>
      <c r="J415" s="177">
        <f>ROUND(I415*H415,2)</f>
        <v>0</v>
      </c>
      <c r="K415" s="178"/>
      <c r="L415" s="179"/>
      <c r="M415" s="180" t="s">
        <v>1</v>
      </c>
      <c r="N415" s="181" t="s">
        <v>38</v>
      </c>
      <c r="P415" s="146">
        <f>O415*H415</f>
        <v>0</v>
      </c>
      <c r="Q415" s="146">
        <v>3.2000000000000001E-2</v>
      </c>
      <c r="R415" s="146">
        <f>Q415*H415</f>
        <v>9.6000000000000002E-2</v>
      </c>
      <c r="S415" s="146">
        <v>0</v>
      </c>
      <c r="T415" s="147">
        <f>S415*H415</f>
        <v>0</v>
      </c>
      <c r="AR415" s="148" t="s">
        <v>199</v>
      </c>
      <c r="AT415" s="148" t="s">
        <v>269</v>
      </c>
      <c r="AU415" s="148" t="s">
        <v>82</v>
      </c>
      <c r="AY415" s="16" t="s">
        <v>141</v>
      </c>
      <c r="BE415" s="149">
        <f>IF(N415="základní",J415,0)</f>
        <v>0</v>
      </c>
      <c r="BF415" s="149">
        <f>IF(N415="snížená",J415,0)</f>
        <v>0</v>
      </c>
      <c r="BG415" s="149">
        <f>IF(N415="zákl. přenesená",J415,0)</f>
        <v>0</v>
      </c>
      <c r="BH415" s="149">
        <f>IF(N415="sníž. přenesená",J415,0)</f>
        <v>0</v>
      </c>
      <c r="BI415" s="149">
        <f>IF(N415="nulová",J415,0)</f>
        <v>0</v>
      </c>
      <c r="BJ415" s="16" t="s">
        <v>80</v>
      </c>
      <c r="BK415" s="149">
        <f>ROUND(I415*H415,2)</f>
        <v>0</v>
      </c>
      <c r="BL415" s="16" t="s">
        <v>147</v>
      </c>
      <c r="BM415" s="148" t="s">
        <v>633</v>
      </c>
    </row>
    <row r="416" spans="2:65" s="1" customFormat="1" ht="24.2" customHeight="1">
      <c r="B416" s="31"/>
      <c r="C416" s="136" t="s">
        <v>634</v>
      </c>
      <c r="D416" s="136" t="s">
        <v>143</v>
      </c>
      <c r="E416" s="137" t="s">
        <v>635</v>
      </c>
      <c r="F416" s="138" t="s">
        <v>636</v>
      </c>
      <c r="G416" s="139" t="s">
        <v>330</v>
      </c>
      <c r="H416" s="140">
        <v>7</v>
      </c>
      <c r="I416" s="141"/>
      <c r="J416" s="142">
        <f>ROUND(I416*H416,2)</f>
        <v>0</v>
      </c>
      <c r="K416" s="143"/>
      <c r="L416" s="31"/>
      <c r="M416" s="144" t="s">
        <v>1</v>
      </c>
      <c r="N416" s="145" t="s">
        <v>38</v>
      </c>
      <c r="P416" s="146">
        <f>O416*H416</f>
        <v>0</v>
      </c>
      <c r="Q416" s="146">
        <v>0</v>
      </c>
      <c r="R416" s="146">
        <f>Q416*H416</f>
        <v>0</v>
      </c>
      <c r="S416" s="146">
        <v>0</v>
      </c>
      <c r="T416" s="147">
        <f>S416*H416</f>
        <v>0</v>
      </c>
      <c r="AR416" s="148" t="s">
        <v>147</v>
      </c>
      <c r="AT416" s="148" t="s">
        <v>143</v>
      </c>
      <c r="AU416" s="148" t="s">
        <v>82</v>
      </c>
      <c r="AY416" s="16" t="s">
        <v>141</v>
      </c>
      <c r="BE416" s="149">
        <f>IF(N416="základní",J416,0)</f>
        <v>0</v>
      </c>
      <c r="BF416" s="149">
        <f>IF(N416="snížená",J416,0)</f>
        <v>0</v>
      </c>
      <c r="BG416" s="149">
        <f>IF(N416="zákl. přenesená",J416,0)</f>
        <v>0</v>
      </c>
      <c r="BH416" s="149">
        <f>IF(N416="sníž. přenesená",J416,0)</f>
        <v>0</v>
      </c>
      <c r="BI416" s="149">
        <f>IF(N416="nulová",J416,0)</f>
        <v>0</v>
      </c>
      <c r="BJ416" s="16" t="s">
        <v>80</v>
      </c>
      <c r="BK416" s="149">
        <f>ROUND(I416*H416,2)</f>
        <v>0</v>
      </c>
      <c r="BL416" s="16" t="s">
        <v>147</v>
      </c>
      <c r="BM416" s="148" t="s">
        <v>637</v>
      </c>
    </row>
    <row r="417" spans="2:65" s="14" customFormat="1" ht="11.25">
      <c r="B417" s="165"/>
      <c r="D417" s="151" t="s">
        <v>149</v>
      </c>
      <c r="E417" s="166" t="s">
        <v>1</v>
      </c>
      <c r="F417" s="167" t="s">
        <v>325</v>
      </c>
      <c r="H417" s="166" t="s">
        <v>1</v>
      </c>
      <c r="I417" s="168"/>
      <c r="L417" s="165"/>
      <c r="M417" s="169"/>
      <c r="T417" s="170"/>
      <c r="AT417" s="166" t="s">
        <v>149</v>
      </c>
      <c r="AU417" s="166" t="s">
        <v>82</v>
      </c>
      <c r="AV417" s="14" t="s">
        <v>80</v>
      </c>
      <c r="AW417" s="14" t="s">
        <v>30</v>
      </c>
      <c r="AX417" s="14" t="s">
        <v>73</v>
      </c>
      <c r="AY417" s="166" t="s">
        <v>141</v>
      </c>
    </row>
    <row r="418" spans="2:65" s="12" customFormat="1" ht="11.25">
      <c r="B418" s="150"/>
      <c r="D418" s="151" t="s">
        <v>149</v>
      </c>
      <c r="E418" s="152" t="s">
        <v>1</v>
      </c>
      <c r="F418" s="153" t="s">
        <v>194</v>
      </c>
      <c r="H418" s="154">
        <v>7</v>
      </c>
      <c r="I418" s="155"/>
      <c r="L418" s="150"/>
      <c r="M418" s="156"/>
      <c r="T418" s="157"/>
      <c r="AT418" s="152" t="s">
        <v>149</v>
      </c>
      <c r="AU418" s="152" t="s">
        <v>82</v>
      </c>
      <c r="AV418" s="12" t="s">
        <v>82</v>
      </c>
      <c r="AW418" s="12" t="s">
        <v>30</v>
      </c>
      <c r="AX418" s="12" t="s">
        <v>73</v>
      </c>
      <c r="AY418" s="152" t="s">
        <v>141</v>
      </c>
    </row>
    <row r="419" spans="2:65" s="13" customFormat="1" ht="11.25">
      <c r="B419" s="158"/>
      <c r="D419" s="151" t="s">
        <v>149</v>
      </c>
      <c r="E419" s="159" t="s">
        <v>1</v>
      </c>
      <c r="F419" s="160" t="s">
        <v>150</v>
      </c>
      <c r="H419" s="161">
        <v>7</v>
      </c>
      <c r="I419" s="162"/>
      <c r="L419" s="158"/>
      <c r="M419" s="163"/>
      <c r="T419" s="164"/>
      <c r="AT419" s="159" t="s">
        <v>149</v>
      </c>
      <c r="AU419" s="159" t="s">
        <v>82</v>
      </c>
      <c r="AV419" s="13" t="s">
        <v>147</v>
      </c>
      <c r="AW419" s="13" t="s">
        <v>30</v>
      </c>
      <c r="AX419" s="13" t="s">
        <v>80</v>
      </c>
      <c r="AY419" s="159" t="s">
        <v>141</v>
      </c>
    </row>
    <row r="420" spans="2:65" s="1" customFormat="1" ht="24.2" customHeight="1">
      <c r="B420" s="31"/>
      <c r="C420" s="171" t="s">
        <v>638</v>
      </c>
      <c r="D420" s="171" t="s">
        <v>269</v>
      </c>
      <c r="E420" s="172" t="s">
        <v>639</v>
      </c>
      <c r="F420" s="173" t="s">
        <v>640</v>
      </c>
      <c r="G420" s="174" t="s">
        <v>330</v>
      </c>
      <c r="H420" s="175">
        <v>7</v>
      </c>
      <c r="I420" s="176"/>
      <c r="J420" s="177">
        <f>ROUND(I420*H420,2)</f>
        <v>0</v>
      </c>
      <c r="K420" s="178"/>
      <c r="L420" s="179"/>
      <c r="M420" s="180" t="s">
        <v>1</v>
      </c>
      <c r="N420" s="181" t="s">
        <v>38</v>
      </c>
      <c r="P420" s="146">
        <f>O420*H420</f>
        <v>0</v>
      </c>
      <c r="Q420" s="146">
        <v>1.9900000000000001E-2</v>
      </c>
      <c r="R420" s="146">
        <f>Q420*H420</f>
        <v>0.13930000000000001</v>
      </c>
      <c r="S420" s="146">
        <v>0</v>
      </c>
      <c r="T420" s="147">
        <f>S420*H420</f>
        <v>0</v>
      </c>
      <c r="AR420" s="148" t="s">
        <v>199</v>
      </c>
      <c r="AT420" s="148" t="s">
        <v>269</v>
      </c>
      <c r="AU420" s="148" t="s">
        <v>82</v>
      </c>
      <c r="AY420" s="16" t="s">
        <v>141</v>
      </c>
      <c r="BE420" s="149">
        <f>IF(N420="základní",J420,0)</f>
        <v>0</v>
      </c>
      <c r="BF420" s="149">
        <f>IF(N420="snížená",J420,0)</f>
        <v>0</v>
      </c>
      <c r="BG420" s="149">
        <f>IF(N420="zákl. přenesená",J420,0)</f>
        <v>0</v>
      </c>
      <c r="BH420" s="149">
        <f>IF(N420="sníž. přenesená",J420,0)</f>
        <v>0</v>
      </c>
      <c r="BI420" s="149">
        <f>IF(N420="nulová",J420,0)</f>
        <v>0</v>
      </c>
      <c r="BJ420" s="16" t="s">
        <v>80</v>
      </c>
      <c r="BK420" s="149">
        <f>ROUND(I420*H420,2)</f>
        <v>0</v>
      </c>
      <c r="BL420" s="16" t="s">
        <v>147</v>
      </c>
      <c r="BM420" s="148" t="s">
        <v>641</v>
      </c>
    </row>
    <row r="421" spans="2:65" s="12" customFormat="1" ht="11.25">
      <c r="B421" s="150"/>
      <c r="D421" s="151" t="s">
        <v>149</v>
      </c>
      <c r="E421" s="152" t="s">
        <v>1</v>
      </c>
      <c r="F421" s="153" t="s">
        <v>194</v>
      </c>
      <c r="H421" s="154">
        <v>7</v>
      </c>
      <c r="I421" s="155"/>
      <c r="L421" s="150"/>
      <c r="M421" s="156"/>
      <c r="T421" s="157"/>
      <c r="AT421" s="152" t="s">
        <v>149</v>
      </c>
      <c r="AU421" s="152" t="s">
        <v>82</v>
      </c>
      <c r="AV421" s="12" t="s">
        <v>82</v>
      </c>
      <c r="AW421" s="12" t="s">
        <v>30</v>
      </c>
      <c r="AX421" s="12" t="s">
        <v>73</v>
      </c>
      <c r="AY421" s="152" t="s">
        <v>141</v>
      </c>
    </row>
    <row r="422" spans="2:65" s="13" customFormat="1" ht="11.25">
      <c r="B422" s="158"/>
      <c r="D422" s="151" t="s">
        <v>149</v>
      </c>
      <c r="E422" s="159" t="s">
        <v>1</v>
      </c>
      <c r="F422" s="160" t="s">
        <v>150</v>
      </c>
      <c r="H422" s="161">
        <v>7</v>
      </c>
      <c r="I422" s="162"/>
      <c r="L422" s="158"/>
      <c r="M422" s="163"/>
      <c r="T422" s="164"/>
      <c r="AT422" s="159" t="s">
        <v>149</v>
      </c>
      <c r="AU422" s="159" t="s">
        <v>82</v>
      </c>
      <c r="AV422" s="13" t="s">
        <v>147</v>
      </c>
      <c r="AW422" s="13" t="s">
        <v>30</v>
      </c>
      <c r="AX422" s="13" t="s">
        <v>80</v>
      </c>
      <c r="AY422" s="159" t="s">
        <v>141</v>
      </c>
    </row>
    <row r="423" spans="2:65" s="1" customFormat="1" ht="24.2" customHeight="1">
      <c r="B423" s="31"/>
      <c r="C423" s="136" t="s">
        <v>642</v>
      </c>
      <c r="D423" s="136" t="s">
        <v>143</v>
      </c>
      <c r="E423" s="137" t="s">
        <v>643</v>
      </c>
      <c r="F423" s="138" t="s">
        <v>644</v>
      </c>
      <c r="G423" s="139" t="s">
        <v>330</v>
      </c>
      <c r="H423" s="140">
        <v>10</v>
      </c>
      <c r="I423" s="141"/>
      <c r="J423" s="142">
        <f>ROUND(I423*H423,2)</f>
        <v>0</v>
      </c>
      <c r="K423" s="143"/>
      <c r="L423" s="31"/>
      <c r="M423" s="144" t="s">
        <v>1</v>
      </c>
      <c r="N423" s="145" t="s">
        <v>38</v>
      </c>
      <c r="P423" s="146">
        <f>O423*H423</f>
        <v>0</v>
      </c>
      <c r="Q423" s="146">
        <v>2.8700000000000002E-3</v>
      </c>
      <c r="R423" s="146">
        <f>Q423*H423</f>
        <v>2.8700000000000003E-2</v>
      </c>
      <c r="S423" s="146">
        <v>0</v>
      </c>
      <c r="T423" s="147">
        <f>S423*H423</f>
        <v>0</v>
      </c>
      <c r="AR423" s="148" t="s">
        <v>147</v>
      </c>
      <c r="AT423" s="148" t="s">
        <v>143</v>
      </c>
      <c r="AU423" s="148" t="s">
        <v>82</v>
      </c>
      <c r="AY423" s="16" t="s">
        <v>141</v>
      </c>
      <c r="BE423" s="149">
        <f>IF(N423="základní",J423,0)</f>
        <v>0</v>
      </c>
      <c r="BF423" s="149">
        <f>IF(N423="snížená",J423,0)</f>
        <v>0</v>
      </c>
      <c r="BG423" s="149">
        <f>IF(N423="zákl. přenesená",J423,0)</f>
        <v>0</v>
      </c>
      <c r="BH423" s="149">
        <f>IF(N423="sníž. přenesená",J423,0)</f>
        <v>0</v>
      </c>
      <c r="BI423" s="149">
        <f>IF(N423="nulová",J423,0)</f>
        <v>0</v>
      </c>
      <c r="BJ423" s="16" t="s">
        <v>80</v>
      </c>
      <c r="BK423" s="149">
        <f>ROUND(I423*H423,2)</f>
        <v>0</v>
      </c>
      <c r="BL423" s="16" t="s">
        <v>147</v>
      </c>
      <c r="BM423" s="148" t="s">
        <v>645</v>
      </c>
    </row>
    <row r="424" spans="2:65" s="12" customFormat="1" ht="11.25">
      <c r="B424" s="150"/>
      <c r="D424" s="151" t="s">
        <v>149</v>
      </c>
      <c r="E424" s="152" t="s">
        <v>1</v>
      </c>
      <c r="F424" s="153" t="s">
        <v>646</v>
      </c>
      <c r="H424" s="154">
        <v>10</v>
      </c>
      <c r="I424" s="155"/>
      <c r="L424" s="150"/>
      <c r="M424" s="156"/>
      <c r="T424" s="157"/>
      <c r="AT424" s="152" t="s">
        <v>149</v>
      </c>
      <c r="AU424" s="152" t="s">
        <v>82</v>
      </c>
      <c r="AV424" s="12" t="s">
        <v>82</v>
      </c>
      <c r="AW424" s="12" t="s">
        <v>30</v>
      </c>
      <c r="AX424" s="12" t="s">
        <v>73</v>
      </c>
      <c r="AY424" s="152" t="s">
        <v>141</v>
      </c>
    </row>
    <row r="425" spans="2:65" s="13" customFormat="1" ht="11.25">
      <c r="B425" s="158"/>
      <c r="D425" s="151" t="s">
        <v>149</v>
      </c>
      <c r="E425" s="159" t="s">
        <v>1</v>
      </c>
      <c r="F425" s="160" t="s">
        <v>150</v>
      </c>
      <c r="H425" s="161">
        <v>10</v>
      </c>
      <c r="I425" s="162"/>
      <c r="L425" s="158"/>
      <c r="M425" s="163"/>
      <c r="T425" s="164"/>
      <c r="AT425" s="159" t="s">
        <v>149</v>
      </c>
      <c r="AU425" s="159" t="s">
        <v>82</v>
      </c>
      <c r="AV425" s="13" t="s">
        <v>147</v>
      </c>
      <c r="AW425" s="13" t="s">
        <v>30</v>
      </c>
      <c r="AX425" s="13" t="s">
        <v>80</v>
      </c>
      <c r="AY425" s="159" t="s">
        <v>141</v>
      </c>
    </row>
    <row r="426" spans="2:65" s="1" customFormat="1" ht="24.2" customHeight="1">
      <c r="B426" s="31"/>
      <c r="C426" s="171" t="s">
        <v>100</v>
      </c>
      <c r="D426" s="171" t="s">
        <v>269</v>
      </c>
      <c r="E426" s="172" t="s">
        <v>647</v>
      </c>
      <c r="F426" s="173" t="s">
        <v>648</v>
      </c>
      <c r="G426" s="174" t="s">
        <v>330</v>
      </c>
      <c r="H426" s="175">
        <v>1</v>
      </c>
      <c r="I426" s="176"/>
      <c r="J426" s="177">
        <f t="shared" ref="J426:J432" si="10">ROUND(I426*H426,2)</f>
        <v>0</v>
      </c>
      <c r="K426" s="178"/>
      <c r="L426" s="179"/>
      <c r="M426" s="180" t="s">
        <v>1</v>
      </c>
      <c r="N426" s="181" t="s">
        <v>38</v>
      </c>
      <c r="P426" s="146">
        <f t="shared" ref="P426:P432" si="11">O426*H426</f>
        <v>0</v>
      </c>
      <c r="Q426" s="146">
        <v>2.3E-2</v>
      </c>
      <c r="R426" s="146">
        <f t="shared" ref="R426:R432" si="12">Q426*H426</f>
        <v>2.3E-2</v>
      </c>
      <c r="S426" s="146">
        <v>0</v>
      </c>
      <c r="T426" s="147">
        <f t="shared" ref="T426:T432" si="13">S426*H426</f>
        <v>0</v>
      </c>
      <c r="AR426" s="148" t="s">
        <v>199</v>
      </c>
      <c r="AT426" s="148" t="s">
        <v>269</v>
      </c>
      <c r="AU426" s="148" t="s">
        <v>82</v>
      </c>
      <c r="AY426" s="16" t="s">
        <v>141</v>
      </c>
      <c r="BE426" s="149">
        <f t="shared" ref="BE426:BE432" si="14">IF(N426="základní",J426,0)</f>
        <v>0</v>
      </c>
      <c r="BF426" s="149">
        <f t="shared" ref="BF426:BF432" si="15">IF(N426="snížená",J426,0)</f>
        <v>0</v>
      </c>
      <c r="BG426" s="149">
        <f t="shared" ref="BG426:BG432" si="16">IF(N426="zákl. přenesená",J426,0)</f>
        <v>0</v>
      </c>
      <c r="BH426" s="149">
        <f t="shared" ref="BH426:BH432" si="17">IF(N426="sníž. přenesená",J426,0)</f>
        <v>0</v>
      </c>
      <c r="BI426" s="149">
        <f t="shared" ref="BI426:BI432" si="18">IF(N426="nulová",J426,0)</f>
        <v>0</v>
      </c>
      <c r="BJ426" s="16" t="s">
        <v>80</v>
      </c>
      <c r="BK426" s="149">
        <f t="shared" ref="BK426:BK432" si="19">ROUND(I426*H426,2)</f>
        <v>0</v>
      </c>
      <c r="BL426" s="16" t="s">
        <v>147</v>
      </c>
      <c r="BM426" s="148" t="s">
        <v>649</v>
      </c>
    </row>
    <row r="427" spans="2:65" s="1" customFormat="1" ht="33" customHeight="1">
      <c r="B427" s="31"/>
      <c r="C427" s="171" t="s">
        <v>104</v>
      </c>
      <c r="D427" s="171" t="s">
        <v>269</v>
      </c>
      <c r="E427" s="172" t="s">
        <v>650</v>
      </c>
      <c r="F427" s="173" t="s">
        <v>651</v>
      </c>
      <c r="G427" s="174" t="s">
        <v>330</v>
      </c>
      <c r="H427" s="175">
        <v>2</v>
      </c>
      <c r="I427" s="176"/>
      <c r="J427" s="177">
        <f t="shared" si="10"/>
        <v>0</v>
      </c>
      <c r="K427" s="178"/>
      <c r="L427" s="179"/>
      <c r="M427" s="180" t="s">
        <v>1</v>
      </c>
      <c r="N427" s="181" t="s">
        <v>38</v>
      </c>
      <c r="P427" s="146">
        <f t="shared" si="11"/>
        <v>0</v>
      </c>
      <c r="Q427" s="146">
        <v>1.8599999999999998E-2</v>
      </c>
      <c r="R427" s="146">
        <f t="shared" si="12"/>
        <v>3.7199999999999997E-2</v>
      </c>
      <c r="S427" s="146">
        <v>0</v>
      </c>
      <c r="T427" s="147">
        <f t="shared" si="13"/>
        <v>0</v>
      </c>
      <c r="AR427" s="148" t="s">
        <v>199</v>
      </c>
      <c r="AT427" s="148" t="s">
        <v>269</v>
      </c>
      <c r="AU427" s="148" t="s">
        <v>82</v>
      </c>
      <c r="AY427" s="16" t="s">
        <v>141</v>
      </c>
      <c r="BE427" s="149">
        <f t="shared" si="14"/>
        <v>0</v>
      </c>
      <c r="BF427" s="149">
        <f t="shared" si="15"/>
        <v>0</v>
      </c>
      <c r="BG427" s="149">
        <f t="shared" si="16"/>
        <v>0</v>
      </c>
      <c r="BH427" s="149">
        <f t="shared" si="17"/>
        <v>0</v>
      </c>
      <c r="BI427" s="149">
        <f t="shared" si="18"/>
        <v>0</v>
      </c>
      <c r="BJ427" s="16" t="s">
        <v>80</v>
      </c>
      <c r="BK427" s="149">
        <f t="shared" si="19"/>
        <v>0</v>
      </c>
      <c r="BL427" s="16" t="s">
        <v>147</v>
      </c>
      <c r="BM427" s="148" t="s">
        <v>652</v>
      </c>
    </row>
    <row r="428" spans="2:65" s="1" customFormat="1" ht="21.75" customHeight="1">
      <c r="B428" s="31"/>
      <c r="C428" s="171" t="s">
        <v>653</v>
      </c>
      <c r="D428" s="171" t="s">
        <v>269</v>
      </c>
      <c r="E428" s="172" t="s">
        <v>654</v>
      </c>
      <c r="F428" s="173" t="s">
        <v>655</v>
      </c>
      <c r="G428" s="174" t="s">
        <v>330</v>
      </c>
      <c r="H428" s="175">
        <v>3</v>
      </c>
      <c r="I428" s="176"/>
      <c r="J428" s="177">
        <f t="shared" si="10"/>
        <v>0</v>
      </c>
      <c r="K428" s="178"/>
      <c r="L428" s="179"/>
      <c r="M428" s="180" t="s">
        <v>1</v>
      </c>
      <c r="N428" s="181" t="s">
        <v>38</v>
      </c>
      <c r="P428" s="146">
        <f t="shared" si="11"/>
        <v>0</v>
      </c>
      <c r="Q428" s="146">
        <v>2.35E-2</v>
      </c>
      <c r="R428" s="146">
        <f t="shared" si="12"/>
        <v>7.0500000000000007E-2</v>
      </c>
      <c r="S428" s="146">
        <v>0</v>
      </c>
      <c r="T428" s="147">
        <f t="shared" si="13"/>
        <v>0</v>
      </c>
      <c r="AR428" s="148" t="s">
        <v>199</v>
      </c>
      <c r="AT428" s="148" t="s">
        <v>269</v>
      </c>
      <c r="AU428" s="148" t="s">
        <v>82</v>
      </c>
      <c r="AY428" s="16" t="s">
        <v>141</v>
      </c>
      <c r="BE428" s="149">
        <f t="shared" si="14"/>
        <v>0</v>
      </c>
      <c r="BF428" s="149">
        <f t="shared" si="15"/>
        <v>0</v>
      </c>
      <c r="BG428" s="149">
        <f t="shared" si="16"/>
        <v>0</v>
      </c>
      <c r="BH428" s="149">
        <f t="shared" si="17"/>
        <v>0</v>
      </c>
      <c r="BI428" s="149">
        <f t="shared" si="18"/>
        <v>0</v>
      </c>
      <c r="BJ428" s="16" t="s">
        <v>80</v>
      </c>
      <c r="BK428" s="149">
        <f t="shared" si="19"/>
        <v>0</v>
      </c>
      <c r="BL428" s="16" t="s">
        <v>147</v>
      </c>
      <c r="BM428" s="148" t="s">
        <v>656</v>
      </c>
    </row>
    <row r="429" spans="2:65" s="1" customFormat="1" ht="24.2" customHeight="1">
      <c r="B429" s="31"/>
      <c r="C429" s="171" t="s">
        <v>657</v>
      </c>
      <c r="D429" s="171" t="s">
        <v>269</v>
      </c>
      <c r="E429" s="172" t="s">
        <v>658</v>
      </c>
      <c r="F429" s="173" t="s">
        <v>659</v>
      </c>
      <c r="G429" s="174" t="s">
        <v>330</v>
      </c>
      <c r="H429" s="175">
        <v>2</v>
      </c>
      <c r="I429" s="176"/>
      <c r="J429" s="177">
        <f t="shared" si="10"/>
        <v>0</v>
      </c>
      <c r="K429" s="178"/>
      <c r="L429" s="179"/>
      <c r="M429" s="180" t="s">
        <v>1</v>
      </c>
      <c r="N429" s="181" t="s">
        <v>38</v>
      </c>
      <c r="P429" s="146">
        <f t="shared" si="11"/>
        <v>0</v>
      </c>
      <c r="Q429" s="146">
        <v>1.14E-2</v>
      </c>
      <c r="R429" s="146">
        <f t="shared" si="12"/>
        <v>2.2800000000000001E-2</v>
      </c>
      <c r="S429" s="146">
        <v>0</v>
      </c>
      <c r="T429" s="147">
        <f t="shared" si="13"/>
        <v>0</v>
      </c>
      <c r="AR429" s="148" t="s">
        <v>199</v>
      </c>
      <c r="AT429" s="148" t="s">
        <v>269</v>
      </c>
      <c r="AU429" s="148" t="s">
        <v>82</v>
      </c>
      <c r="AY429" s="16" t="s">
        <v>141</v>
      </c>
      <c r="BE429" s="149">
        <f t="shared" si="14"/>
        <v>0</v>
      </c>
      <c r="BF429" s="149">
        <f t="shared" si="15"/>
        <v>0</v>
      </c>
      <c r="BG429" s="149">
        <f t="shared" si="16"/>
        <v>0</v>
      </c>
      <c r="BH429" s="149">
        <f t="shared" si="17"/>
        <v>0</v>
      </c>
      <c r="BI429" s="149">
        <f t="shared" si="18"/>
        <v>0</v>
      </c>
      <c r="BJ429" s="16" t="s">
        <v>80</v>
      </c>
      <c r="BK429" s="149">
        <f t="shared" si="19"/>
        <v>0</v>
      </c>
      <c r="BL429" s="16" t="s">
        <v>147</v>
      </c>
      <c r="BM429" s="148" t="s">
        <v>660</v>
      </c>
    </row>
    <row r="430" spans="2:65" s="1" customFormat="1" ht="16.5" customHeight="1">
      <c r="B430" s="31"/>
      <c r="C430" s="171" t="s">
        <v>661</v>
      </c>
      <c r="D430" s="171" t="s">
        <v>269</v>
      </c>
      <c r="E430" s="172" t="s">
        <v>662</v>
      </c>
      <c r="F430" s="173" t="s">
        <v>663</v>
      </c>
      <c r="G430" s="174" t="s">
        <v>330</v>
      </c>
      <c r="H430" s="175">
        <v>2</v>
      </c>
      <c r="I430" s="176"/>
      <c r="J430" s="177">
        <f t="shared" si="10"/>
        <v>0</v>
      </c>
      <c r="K430" s="178"/>
      <c r="L430" s="179"/>
      <c r="M430" s="180" t="s">
        <v>1</v>
      </c>
      <c r="N430" s="181" t="s">
        <v>38</v>
      </c>
      <c r="P430" s="146">
        <f t="shared" si="11"/>
        <v>0</v>
      </c>
      <c r="Q430" s="146">
        <v>2.98E-2</v>
      </c>
      <c r="R430" s="146">
        <f t="shared" si="12"/>
        <v>5.96E-2</v>
      </c>
      <c r="S430" s="146">
        <v>0</v>
      </c>
      <c r="T430" s="147">
        <f t="shared" si="13"/>
        <v>0</v>
      </c>
      <c r="AR430" s="148" t="s">
        <v>199</v>
      </c>
      <c r="AT430" s="148" t="s">
        <v>269</v>
      </c>
      <c r="AU430" s="148" t="s">
        <v>82</v>
      </c>
      <c r="AY430" s="16" t="s">
        <v>141</v>
      </c>
      <c r="BE430" s="149">
        <f t="shared" si="14"/>
        <v>0</v>
      </c>
      <c r="BF430" s="149">
        <f t="shared" si="15"/>
        <v>0</v>
      </c>
      <c r="BG430" s="149">
        <f t="shared" si="16"/>
        <v>0</v>
      </c>
      <c r="BH430" s="149">
        <f t="shared" si="17"/>
        <v>0</v>
      </c>
      <c r="BI430" s="149">
        <f t="shared" si="18"/>
        <v>0</v>
      </c>
      <c r="BJ430" s="16" t="s">
        <v>80</v>
      </c>
      <c r="BK430" s="149">
        <f t="shared" si="19"/>
        <v>0</v>
      </c>
      <c r="BL430" s="16" t="s">
        <v>147</v>
      </c>
      <c r="BM430" s="148" t="s">
        <v>664</v>
      </c>
    </row>
    <row r="431" spans="2:65" s="1" customFormat="1" ht="24.2" customHeight="1">
      <c r="B431" s="31"/>
      <c r="C431" s="171" t="s">
        <v>665</v>
      </c>
      <c r="D431" s="171" t="s">
        <v>269</v>
      </c>
      <c r="E431" s="172" t="s">
        <v>666</v>
      </c>
      <c r="F431" s="173" t="s">
        <v>667</v>
      </c>
      <c r="G431" s="174" t="s">
        <v>330</v>
      </c>
      <c r="H431" s="175">
        <v>2</v>
      </c>
      <c r="I431" s="176"/>
      <c r="J431" s="177">
        <f t="shared" si="10"/>
        <v>0</v>
      </c>
      <c r="K431" s="178"/>
      <c r="L431" s="179"/>
      <c r="M431" s="180" t="s">
        <v>1</v>
      </c>
      <c r="N431" s="181" t="s">
        <v>38</v>
      </c>
      <c r="P431" s="146">
        <f t="shared" si="11"/>
        <v>0</v>
      </c>
      <c r="Q431" s="146">
        <v>0</v>
      </c>
      <c r="R431" s="146">
        <f t="shared" si="12"/>
        <v>0</v>
      </c>
      <c r="S431" s="146">
        <v>0</v>
      </c>
      <c r="T431" s="147">
        <f t="shared" si="13"/>
        <v>0</v>
      </c>
      <c r="AR431" s="148" t="s">
        <v>199</v>
      </c>
      <c r="AT431" s="148" t="s">
        <v>269</v>
      </c>
      <c r="AU431" s="148" t="s">
        <v>82</v>
      </c>
      <c r="AY431" s="16" t="s">
        <v>141</v>
      </c>
      <c r="BE431" s="149">
        <f t="shared" si="14"/>
        <v>0</v>
      </c>
      <c r="BF431" s="149">
        <f t="shared" si="15"/>
        <v>0</v>
      </c>
      <c r="BG431" s="149">
        <f t="shared" si="16"/>
        <v>0</v>
      </c>
      <c r="BH431" s="149">
        <f t="shared" si="17"/>
        <v>0</v>
      </c>
      <c r="BI431" s="149">
        <f t="shared" si="18"/>
        <v>0</v>
      </c>
      <c r="BJ431" s="16" t="s">
        <v>80</v>
      </c>
      <c r="BK431" s="149">
        <f t="shared" si="19"/>
        <v>0</v>
      </c>
      <c r="BL431" s="16" t="s">
        <v>147</v>
      </c>
      <c r="BM431" s="148" t="s">
        <v>668</v>
      </c>
    </row>
    <row r="432" spans="2:65" s="1" customFormat="1" ht="24.2" customHeight="1">
      <c r="B432" s="31"/>
      <c r="C432" s="136" t="s">
        <v>669</v>
      </c>
      <c r="D432" s="136" t="s">
        <v>143</v>
      </c>
      <c r="E432" s="137" t="s">
        <v>670</v>
      </c>
      <c r="F432" s="138" t="s">
        <v>671</v>
      </c>
      <c r="G432" s="139" t="s">
        <v>330</v>
      </c>
      <c r="H432" s="140">
        <v>2</v>
      </c>
      <c r="I432" s="141"/>
      <c r="J432" s="142">
        <f t="shared" si="10"/>
        <v>0</v>
      </c>
      <c r="K432" s="143"/>
      <c r="L432" s="31"/>
      <c r="M432" s="144" t="s">
        <v>1</v>
      </c>
      <c r="N432" s="145" t="s">
        <v>38</v>
      </c>
      <c r="P432" s="146">
        <f t="shared" si="11"/>
        <v>0</v>
      </c>
      <c r="Q432" s="146">
        <v>0</v>
      </c>
      <c r="R432" s="146">
        <f t="shared" si="12"/>
        <v>0</v>
      </c>
      <c r="S432" s="146">
        <v>0</v>
      </c>
      <c r="T432" s="147">
        <f t="shared" si="13"/>
        <v>0</v>
      </c>
      <c r="AR432" s="148" t="s">
        <v>147</v>
      </c>
      <c r="AT432" s="148" t="s">
        <v>143</v>
      </c>
      <c r="AU432" s="148" t="s">
        <v>82</v>
      </c>
      <c r="AY432" s="16" t="s">
        <v>141</v>
      </c>
      <c r="BE432" s="149">
        <f t="shared" si="14"/>
        <v>0</v>
      </c>
      <c r="BF432" s="149">
        <f t="shared" si="15"/>
        <v>0</v>
      </c>
      <c r="BG432" s="149">
        <f t="shared" si="16"/>
        <v>0</v>
      </c>
      <c r="BH432" s="149">
        <f t="shared" si="17"/>
        <v>0</v>
      </c>
      <c r="BI432" s="149">
        <f t="shared" si="18"/>
        <v>0</v>
      </c>
      <c r="BJ432" s="16" t="s">
        <v>80</v>
      </c>
      <c r="BK432" s="149">
        <f t="shared" si="19"/>
        <v>0</v>
      </c>
      <c r="BL432" s="16" t="s">
        <v>147</v>
      </c>
      <c r="BM432" s="148" t="s">
        <v>672</v>
      </c>
    </row>
    <row r="433" spans="2:65" s="14" customFormat="1" ht="11.25">
      <c r="B433" s="165"/>
      <c r="D433" s="151" t="s">
        <v>149</v>
      </c>
      <c r="E433" s="166" t="s">
        <v>1</v>
      </c>
      <c r="F433" s="167" t="s">
        <v>325</v>
      </c>
      <c r="H433" s="166" t="s">
        <v>1</v>
      </c>
      <c r="I433" s="168"/>
      <c r="L433" s="165"/>
      <c r="M433" s="169"/>
      <c r="T433" s="170"/>
      <c r="AT433" s="166" t="s">
        <v>149</v>
      </c>
      <c r="AU433" s="166" t="s">
        <v>82</v>
      </c>
      <c r="AV433" s="14" t="s">
        <v>80</v>
      </c>
      <c r="AW433" s="14" t="s">
        <v>30</v>
      </c>
      <c r="AX433" s="14" t="s">
        <v>73</v>
      </c>
      <c r="AY433" s="166" t="s">
        <v>141</v>
      </c>
    </row>
    <row r="434" spans="2:65" s="12" customFormat="1" ht="11.25">
      <c r="B434" s="150"/>
      <c r="D434" s="151" t="s">
        <v>149</v>
      </c>
      <c r="E434" s="152" t="s">
        <v>1</v>
      </c>
      <c r="F434" s="153" t="s">
        <v>82</v>
      </c>
      <c r="H434" s="154">
        <v>2</v>
      </c>
      <c r="I434" s="155"/>
      <c r="L434" s="150"/>
      <c r="M434" s="156"/>
      <c r="T434" s="157"/>
      <c r="AT434" s="152" t="s">
        <v>149</v>
      </c>
      <c r="AU434" s="152" t="s">
        <v>82</v>
      </c>
      <c r="AV434" s="12" t="s">
        <v>82</v>
      </c>
      <c r="AW434" s="12" t="s">
        <v>30</v>
      </c>
      <c r="AX434" s="12" t="s">
        <v>73</v>
      </c>
      <c r="AY434" s="152" t="s">
        <v>141</v>
      </c>
    </row>
    <row r="435" spans="2:65" s="13" customFormat="1" ht="11.25">
      <c r="B435" s="158"/>
      <c r="D435" s="151" t="s">
        <v>149</v>
      </c>
      <c r="E435" s="159" t="s">
        <v>1</v>
      </c>
      <c r="F435" s="160" t="s">
        <v>150</v>
      </c>
      <c r="H435" s="161">
        <v>2</v>
      </c>
      <c r="I435" s="162"/>
      <c r="L435" s="158"/>
      <c r="M435" s="163"/>
      <c r="T435" s="164"/>
      <c r="AT435" s="159" t="s">
        <v>149</v>
      </c>
      <c r="AU435" s="159" t="s">
        <v>82</v>
      </c>
      <c r="AV435" s="13" t="s">
        <v>147</v>
      </c>
      <c r="AW435" s="13" t="s">
        <v>30</v>
      </c>
      <c r="AX435" s="13" t="s">
        <v>80</v>
      </c>
      <c r="AY435" s="159" t="s">
        <v>141</v>
      </c>
    </row>
    <row r="436" spans="2:65" s="1" customFormat="1" ht="33" customHeight="1">
      <c r="B436" s="31"/>
      <c r="C436" s="171" t="s">
        <v>673</v>
      </c>
      <c r="D436" s="171" t="s">
        <v>269</v>
      </c>
      <c r="E436" s="172" t="s">
        <v>674</v>
      </c>
      <c r="F436" s="173" t="s">
        <v>675</v>
      </c>
      <c r="G436" s="174" t="s">
        <v>330</v>
      </c>
      <c r="H436" s="175">
        <v>2</v>
      </c>
      <c r="I436" s="176"/>
      <c r="J436" s="177">
        <f>ROUND(I436*H436,2)</f>
        <v>0</v>
      </c>
      <c r="K436" s="178"/>
      <c r="L436" s="179"/>
      <c r="M436" s="180" t="s">
        <v>1</v>
      </c>
      <c r="N436" s="181" t="s">
        <v>38</v>
      </c>
      <c r="P436" s="146">
        <f>O436*H436</f>
        <v>0</v>
      </c>
      <c r="Q436" s="146">
        <v>3.1399999999999997E-2</v>
      </c>
      <c r="R436" s="146">
        <f>Q436*H436</f>
        <v>6.2799999999999995E-2</v>
      </c>
      <c r="S436" s="146">
        <v>0</v>
      </c>
      <c r="T436" s="147">
        <f>S436*H436</f>
        <v>0</v>
      </c>
      <c r="AR436" s="148" t="s">
        <v>199</v>
      </c>
      <c r="AT436" s="148" t="s">
        <v>269</v>
      </c>
      <c r="AU436" s="148" t="s">
        <v>82</v>
      </c>
      <c r="AY436" s="16" t="s">
        <v>141</v>
      </c>
      <c r="BE436" s="149">
        <f>IF(N436="základní",J436,0)</f>
        <v>0</v>
      </c>
      <c r="BF436" s="149">
        <f>IF(N436="snížená",J436,0)</f>
        <v>0</v>
      </c>
      <c r="BG436" s="149">
        <f>IF(N436="zákl. přenesená",J436,0)</f>
        <v>0</v>
      </c>
      <c r="BH436" s="149">
        <f>IF(N436="sníž. přenesená",J436,0)</f>
        <v>0</v>
      </c>
      <c r="BI436" s="149">
        <f>IF(N436="nulová",J436,0)</f>
        <v>0</v>
      </c>
      <c r="BJ436" s="16" t="s">
        <v>80</v>
      </c>
      <c r="BK436" s="149">
        <f>ROUND(I436*H436,2)</f>
        <v>0</v>
      </c>
      <c r="BL436" s="16" t="s">
        <v>147</v>
      </c>
      <c r="BM436" s="148" t="s">
        <v>676</v>
      </c>
    </row>
    <row r="437" spans="2:65" s="12" customFormat="1" ht="11.25">
      <c r="B437" s="150"/>
      <c r="D437" s="151" t="s">
        <v>149</v>
      </c>
      <c r="E437" s="152" t="s">
        <v>1</v>
      </c>
      <c r="F437" s="153" t="s">
        <v>82</v>
      </c>
      <c r="H437" s="154">
        <v>2</v>
      </c>
      <c r="I437" s="155"/>
      <c r="L437" s="150"/>
      <c r="M437" s="156"/>
      <c r="T437" s="157"/>
      <c r="AT437" s="152" t="s">
        <v>149</v>
      </c>
      <c r="AU437" s="152" t="s">
        <v>82</v>
      </c>
      <c r="AV437" s="12" t="s">
        <v>82</v>
      </c>
      <c r="AW437" s="12" t="s">
        <v>30</v>
      </c>
      <c r="AX437" s="12" t="s">
        <v>73</v>
      </c>
      <c r="AY437" s="152" t="s">
        <v>141</v>
      </c>
    </row>
    <row r="438" spans="2:65" s="13" customFormat="1" ht="11.25">
      <c r="B438" s="158"/>
      <c r="D438" s="151" t="s">
        <v>149</v>
      </c>
      <c r="E438" s="159" t="s">
        <v>1</v>
      </c>
      <c r="F438" s="160" t="s">
        <v>150</v>
      </c>
      <c r="H438" s="161">
        <v>2</v>
      </c>
      <c r="I438" s="162"/>
      <c r="L438" s="158"/>
      <c r="M438" s="163"/>
      <c r="T438" s="164"/>
      <c r="AT438" s="159" t="s">
        <v>149</v>
      </c>
      <c r="AU438" s="159" t="s">
        <v>82</v>
      </c>
      <c r="AV438" s="13" t="s">
        <v>147</v>
      </c>
      <c r="AW438" s="13" t="s">
        <v>30</v>
      </c>
      <c r="AX438" s="13" t="s">
        <v>80</v>
      </c>
      <c r="AY438" s="159" t="s">
        <v>141</v>
      </c>
    </row>
    <row r="439" spans="2:65" s="1" customFormat="1" ht="24.2" customHeight="1">
      <c r="B439" s="31"/>
      <c r="C439" s="136" t="s">
        <v>677</v>
      </c>
      <c r="D439" s="136" t="s">
        <v>143</v>
      </c>
      <c r="E439" s="137" t="s">
        <v>678</v>
      </c>
      <c r="F439" s="138" t="s">
        <v>679</v>
      </c>
      <c r="G439" s="139" t="s">
        <v>330</v>
      </c>
      <c r="H439" s="140">
        <v>1</v>
      </c>
      <c r="I439" s="141"/>
      <c r="J439" s="142">
        <f>ROUND(I439*H439,2)</f>
        <v>0</v>
      </c>
      <c r="K439" s="143"/>
      <c r="L439" s="31"/>
      <c r="M439" s="144" t="s">
        <v>1</v>
      </c>
      <c r="N439" s="145" t="s">
        <v>38</v>
      </c>
      <c r="P439" s="146">
        <f>O439*H439</f>
        <v>0</v>
      </c>
      <c r="Q439" s="146">
        <v>4.2900000000000004E-3</v>
      </c>
      <c r="R439" s="146">
        <f>Q439*H439</f>
        <v>4.2900000000000004E-3</v>
      </c>
      <c r="S439" s="146">
        <v>0</v>
      </c>
      <c r="T439" s="147">
        <f>S439*H439</f>
        <v>0</v>
      </c>
      <c r="AR439" s="148" t="s">
        <v>147</v>
      </c>
      <c r="AT439" s="148" t="s">
        <v>143</v>
      </c>
      <c r="AU439" s="148" t="s">
        <v>82</v>
      </c>
      <c r="AY439" s="16" t="s">
        <v>141</v>
      </c>
      <c r="BE439" s="149">
        <f>IF(N439="základní",J439,0)</f>
        <v>0</v>
      </c>
      <c r="BF439" s="149">
        <f>IF(N439="snížená",J439,0)</f>
        <v>0</v>
      </c>
      <c r="BG439" s="149">
        <f>IF(N439="zákl. přenesená",J439,0)</f>
        <v>0</v>
      </c>
      <c r="BH439" s="149">
        <f>IF(N439="sníž. přenesená",J439,0)</f>
        <v>0</v>
      </c>
      <c r="BI439" s="149">
        <f>IF(N439="nulová",J439,0)</f>
        <v>0</v>
      </c>
      <c r="BJ439" s="16" t="s">
        <v>80</v>
      </c>
      <c r="BK439" s="149">
        <f>ROUND(I439*H439,2)</f>
        <v>0</v>
      </c>
      <c r="BL439" s="16" t="s">
        <v>147</v>
      </c>
      <c r="BM439" s="148" t="s">
        <v>680</v>
      </c>
    </row>
    <row r="440" spans="2:65" s="14" customFormat="1" ht="11.25">
      <c r="B440" s="165"/>
      <c r="D440" s="151" t="s">
        <v>149</v>
      </c>
      <c r="E440" s="166" t="s">
        <v>1</v>
      </c>
      <c r="F440" s="167" t="s">
        <v>325</v>
      </c>
      <c r="H440" s="166" t="s">
        <v>1</v>
      </c>
      <c r="I440" s="168"/>
      <c r="L440" s="165"/>
      <c r="M440" s="169"/>
      <c r="T440" s="170"/>
      <c r="AT440" s="166" t="s">
        <v>149</v>
      </c>
      <c r="AU440" s="166" t="s">
        <v>82</v>
      </c>
      <c r="AV440" s="14" t="s">
        <v>80</v>
      </c>
      <c r="AW440" s="14" t="s">
        <v>30</v>
      </c>
      <c r="AX440" s="14" t="s">
        <v>73</v>
      </c>
      <c r="AY440" s="166" t="s">
        <v>141</v>
      </c>
    </row>
    <row r="441" spans="2:65" s="12" customFormat="1" ht="11.25">
      <c r="B441" s="150"/>
      <c r="D441" s="151" t="s">
        <v>149</v>
      </c>
      <c r="E441" s="152" t="s">
        <v>1</v>
      </c>
      <c r="F441" s="153" t="s">
        <v>80</v>
      </c>
      <c r="H441" s="154">
        <v>1</v>
      </c>
      <c r="I441" s="155"/>
      <c r="L441" s="150"/>
      <c r="M441" s="156"/>
      <c r="T441" s="157"/>
      <c r="AT441" s="152" t="s">
        <v>149</v>
      </c>
      <c r="AU441" s="152" t="s">
        <v>82</v>
      </c>
      <c r="AV441" s="12" t="s">
        <v>82</v>
      </c>
      <c r="AW441" s="12" t="s">
        <v>30</v>
      </c>
      <c r="AX441" s="12" t="s">
        <v>73</v>
      </c>
      <c r="AY441" s="152" t="s">
        <v>141</v>
      </c>
    </row>
    <row r="442" spans="2:65" s="13" customFormat="1" ht="11.25">
      <c r="B442" s="158"/>
      <c r="D442" s="151" t="s">
        <v>149</v>
      </c>
      <c r="E442" s="159" t="s">
        <v>1</v>
      </c>
      <c r="F442" s="160" t="s">
        <v>150</v>
      </c>
      <c r="H442" s="161">
        <v>1</v>
      </c>
      <c r="I442" s="162"/>
      <c r="L442" s="158"/>
      <c r="M442" s="163"/>
      <c r="T442" s="164"/>
      <c r="AT442" s="159" t="s">
        <v>149</v>
      </c>
      <c r="AU442" s="159" t="s">
        <v>82</v>
      </c>
      <c r="AV442" s="13" t="s">
        <v>147</v>
      </c>
      <c r="AW442" s="13" t="s">
        <v>30</v>
      </c>
      <c r="AX442" s="13" t="s">
        <v>80</v>
      </c>
      <c r="AY442" s="159" t="s">
        <v>141</v>
      </c>
    </row>
    <row r="443" spans="2:65" s="1" customFormat="1" ht="33" customHeight="1">
      <c r="B443" s="31"/>
      <c r="C443" s="171" t="s">
        <v>681</v>
      </c>
      <c r="D443" s="171" t="s">
        <v>269</v>
      </c>
      <c r="E443" s="172" t="s">
        <v>682</v>
      </c>
      <c r="F443" s="173" t="s">
        <v>683</v>
      </c>
      <c r="G443" s="174" t="s">
        <v>330</v>
      </c>
      <c r="H443" s="175">
        <v>1</v>
      </c>
      <c r="I443" s="176"/>
      <c r="J443" s="177">
        <f>ROUND(I443*H443,2)</f>
        <v>0</v>
      </c>
      <c r="K443" s="178"/>
      <c r="L443" s="179"/>
      <c r="M443" s="180" t="s">
        <v>1</v>
      </c>
      <c r="N443" s="181" t="s">
        <v>38</v>
      </c>
      <c r="P443" s="146">
        <f>O443*H443</f>
        <v>0</v>
      </c>
      <c r="Q443" s="146">
        <v>4.2000000000000003E-2</v>
      </c>
      <c r="R443" s="146">
        <f>Q443*H443</f>
        <v>4.2000000000000003E-2</v>
      </c>
      <c r="S443" s="146">
        <v>0</v>
      </c>
      <c r="T443" s="147">
        <f>S443*H443</f>
        <v>0</v>
      </c>
      <c r="AR443" s="148" t="s">
        <v>199</v>
      </c>
      <c r="AT443" s="148" t="s">
        <v>269</v>
      </c>
      <c r="AU443" s="148" t="s">
        <v>82</v>
      </c>
      <c r="AY443" s="16" t="s">
        <v>141</v>
      </c>
      <c r="BE443" s="149">
        <f>IF(N443="základní",J443,0)</f>
        <v>0</v>
      </c>
      <c r="BF443" s="149">
        <f>IF(N443="snížená",J443,0)</f>
        <v>0</v>
      </c>
      <c r="BG443" s="149">
        <f>IF(N443="zákl. přenesená",J443,0)</f>
        <v>0</v>
      </c>
      <c r="BH443" s="149">
        <f>IF(N443="sníž. přenesená",J443,0)</f>
        <v>0</v>
      </c>
      <c r="BI443" s="149">
        <f>IF(N443="nulová",J443,0)</f>
        <v>0</v>
      </c>
      <c r="BJ443" s="16" t="s">
        <v>80</v>
      </c>
      <c r="BK443" s="149">
        <f>ROUND(I443*H443,2)</f>
        <v>0</v>
      </c>
      <c r="BL443" s="16" t="s">
        <v>147</v>
      </c>
      <c r="BM443" s="148" t="s">
        <v>684</v>
      </c>
    </row>
    <row r="444" spans="2:65" s="1" customFormat="1" ht="24.2" customHeight="1">
      <c r="B444" s="31"/>
      <c r="C444" s="136" t="s">
        <v>685</v>
      </c>
      <c r="D444" s="136" t="s">
        <v>143</v>
      </c>
      <c r="E444" s="137" t="s">
        <v>686</v>
      </c>
      <c r="F444" s="138" t="s">
        <v>687</v>
      </c>
      <c r="G444" s="139" t="s">
        <v>330</v>
      </c>
      <c r="H444" s="140">
        <v>7</v>
      </c>
      <c r="I444" s="141"/>
      <c r="J444" s="142">
        <f>ROUND(I444*H444,2)</f>
        <v>0</v>
      </c>
      <c r="K444" s="143"/>
      <c r="L444" s="31"/>
      <c r="M444" s="144" t="s">
        <v>1</v>
      </c>
      <c r="N444" s="145" t="s">
        <v>38</v>
      </c>
      <c r="P444" s="146">
        <f>O444*H444</f>
        <v>0</v>
      </c>
      <c r="Q444" s="146">
        <v>0</v>
      </c>
      <c r="R444" s="146">
        <f>Q444*H444</f>
        <v>0</v>
      </c>
      <c r="S444" s="146">
        <v>0</v>
      </c>
      <c r="T444" s="147">
        <f>S444*H444</f>
        <v>0</v>
      </c>
      <c r="AR444" s="148" t="s">
        <v>147</v>
      </c>
      <c r="AT444" s="148" t="s">
        <v>143</v>
      </c>
      <c r="AU444" s="148" t="s">
        <v>82</v>
      </c>
      <c r="AY444" s="16" t="s">
        <v>141</v>
      </c>
      <c r="BE444" s="149">
        <f>IF(N444="základní",J444,0)</f>
        <v>0</v>
      </c>
      <c r="BF444" s="149">
        <f>IF(N444="snížená",J444,0)</f>
        <v>0</v>
      </c>
      <c r="BG444" s="149">
        <f>IF(N444="zákl. přenesená",J444,0)</f>
        <v>0</v>
      </c>
      <c r="BH444" s="149">
        <f>IF(N444="sníž. přenesená",J444,0)</f>
        <v>0</v>
      </c>
      <c r="BI444" s="149">
        <f>IF(N444="nulová",J444,0)</f>
        <v>0</v>
      </c>
      <c r="BJ444" s="16" t="s">
        <v>80</v>
      </c>
      <c r="BK444" s="149">
        <f>ROUND(I444*H444,2)</f>
        <v>0</v>
      </c>
      <c r="BL444" s="16" t="s">
        <v>147</v>
      </c>
      <c r="BM444" s="148" t="s">
        <v>688</v>
      </c>
    </row>
    <row r="445" spans="2:65" s="14" customFormat="1" ht="11.25">
      <c r="B445" s="165"/>
      <c r="D445" s="151" t="s">
        <v>149</v>
      </c>
      <c r="E445" s="166" t="s">
        <v>1</v>
      </c>
      <c r="F445" s="167" t="s">
        <v>175</v>
      </c>
      <c r="H445" s="166" t="s">
        <v>1</v>
      </c>
      <c r="I445" s="168"/>
      <c r="L445" s="165"/>
      <c r="M445" s="169"/>
      <c r="T445" s="170"/>
      <c r="AT445" s="166" t="s">
        <v>149</v>
      </c>
      <c r="AU445" s="166" t="s">
        <v>82</v>
      </c>
      <c r="AV445" s="14" t="s">
        <v>80</v>
      </c>
      <c r="AW445" s="14" t="s">
        <v>30</v>
      </c>
      <c r="AX445" s="14" t="s">
        <v>73</v>
      </c>
      <c r="AY445" s="166" t="s">
        <v>141</v>
      </c>
    </row>
    <row r="446" spans="2:65" s="12" customFormat="1" ht="11.25">
      <c r="B446" s="150"/>
      <c r="D446" s="151" t="s">
        <v>149</v>
      </c>
      <c r="E446" s="152" t="s">
        <v>1</v>
      </c>
      <c r="F446" s="153" t="s">
        <v>689</v>
      </c>
      <c r="H446" s="154">
        <v>7</v>
      </c>
      <c r="I446" s="155"/>
      <c r="L446" s="150"/>
      <c r="M446" s="156"/>
      <c r="T446" s="157"/>
      <c r="AT446" s="152" t="s">
        <v>149</v>
      </c>
      <c r="AU446" s="152" t="s">
        <v>82</v>
      </c>
      <c r="AV446" s="12" t="s">
        <v>82</v>
      </c>
      <c r="AW446" s="12" t="s">
        <v>30</v>
      </c>
      <c r="AX446" s="12" t="s">
        <v>73</v>
      </c>
      <c r="AY446" s="152" t="s">
        <v>141</v>
      </c>
    </row>
    <row r="447" spans="2:65" s="13" customFormat="1" ht="11.25">
      <c r="B447" s="158"/>
      <c r="D447" s="151" t="s">
        <v>149</v>
      </c>
      <c r="E447" s="159" t="s">
        <v>1</v>
      </c>
      <c r="F447" s="160" t="s">
        <v>150</v>
      </c>
      <c r="H447" s="161">
        <v>7</v>
      </c>
      <c r="I447" s="162"/>
      <c r="L447" s="158"/>
      <c r="M447" s="163"/>
      <c r="T447" s="164"/>
      <c r="AT447" s="159" t="s">
        <v>149</v>
      </c>
      <c r="AU447" s="159" t="s">
        <v>82</v>
      </c>
      <c r="AV447" s="13" t="s">
        <v>147</v>
      </c>
      <c r="AW447" s="13" t="s">
        <v>30</v>
      </c>
      <c r="AX447" s="13" t="s">
        <v>80</v>
      </c>
      <c r="AY447" s="159" t="s">
        <v>141</v>
      </c>
    </row>
    <row r="448" spans="2:65" s="1" customFormat="1" ht="24.2" customHeight="1">
      <c r="B448" s="31"/>
      <c r="C448" s="171" t="s">
        <v>690</v>
      </c>
      <c r="D448" s="171" t="s">
        <v>269</v>
      </c>
      <c r="E448" s="172" t="s">
        <v>691</v>
      </c>
      <c r="F448" s="173" t="s">
        <v>692</v>
      </c>
      <c r="G448" s="174" t="s">
        <v>330</v>
      </c>
      <c r="H448" s="175">
        <v>3</v>
      </c>
      <c r="I448" s="176"/>
      <c r="J448" s="177">
        <f>ROUND(I448*H448,2)</f>
        <v>0</v>
      </c>
      <c r="K448" s="178"/>
      <c r="L448" s="179"/>
      <c r="M448" s="180" t="s">
        <v>1</v>
      </c>
      <c r="N448" s="181" t="s">
        <v>38</v>
      </c>
      <c r="P448" s="146">
        <f>O448*H448</f>
        <v>0</v>
      </c>
      <c r="Q448" s="146">
        <v>7.3400000000000007E-2</v>
      </c>
      <c r="R448" s="146">
        <f>Q448*H448</f>
        <v>0.22020000000000001</v>
      </c>
      <c r="S448" s="146">
        <v>0</v>
      </c>
      <c r="T448" s="147">
        <f>S448*H448</f>
        <v>0</v>
      </c>
      <c r="AR448" s="148" t="s">
        <v>199</v>
      </c>
      <c r="AT448" s="148" t="s">
        <v>269</v>
      </c>
      <c r="AU448" s="148" t="s">
        <v>82</v>
      </c>
      <c r="AY448" s="16" t="s">
        <v>141</v>
      </c>
      <c r="BE448" s="149">
        <f>IF(N448="základní",J448,0)</f>
        <v>0</v>
      </c>
      <c r="BF448" s="149">
        <f>IF(N448="snížená",J448,0)</f>
        <v>0</v>
      </c>
      <c r="BG448" s="149">
        <f>IF(N448="zákl. přenesená",J448,0)</f>
        <v>0</v>
      </c>
      <c r="BH448" s="149">
        <f>IF(N448="sníž. přenesená",J448,0)</f>
        <v>0</v>
      </c>
      <c r="BI448" s="149">
        <f>IF(N448="nulová",J448,0)</f>
        <v>0</v>
      </c>
      <c r="BJ448" s="16" t="s">
        <v>80</v>
      </c>
      <c r="BK448" s="149">
        <f>ROUND(I448*H448,2)</f>
        <v>0</v>
      </c>
      <c r="BL448" s="16" t="s">
        <v>147</v>
      </c>
      <c r="BM448" s="148" t="s">
        <v>693</v>
      </c>
    </row>
    <row r="449" spans="2:65" s="1" customFormat="1" ht="24.2" customHeight="1">
      <c r="B449" s="31"/>
      <c r="C449" s="171" t="s">
        <v>694</v>
      </c>
      <c r="D449" s="171" t="s">
        <v>269</v>
      </c>
      <c r="E449" s="172" t="s">
        <v>695</v>
      </c>
      <c r="F449" s="173" t="s">
        <v>696</v>
      </c>
      <c r="G449" s="174" t="s">
        <v>330</v>
      </c>
      <c r="H449" s="175">
        <v>4</v>
      </c>
      <c r="I449" s="176"/>
      <c r="J449" s="177">
        <f>ROUND(I449*H449,2)</f>
        <v>0</v>
      </c>
      <c r="K449" s="178"/>
      <c r="L449" s="179"/>
      <c r="M449" s="180" t="s">
        <v>1</v>
      </c>
      <c r="N449" s="181" t="s">
        <v>38</v>
      </c>
      <c r="P449" s="146">
        <f>O449*H449</f>
        <v>0</v>
      </c>
      <c r="Q449" s="146">
        <v>8.3199999999999996E-2</v>
      </c>
      <c r="R449" s="146">
        <f>Q449*H449</f>
        <v>0.33279999999999998</v>
      </c>
      <c r="S449" s="146">
        <v>0</v>
      </c>
      <c r="T449" s="147">
        <f>S449*H449</f>
        <v>0</v>
      </c>
      <c r="AR449" s="148" t="s">
        <v>199</v>
      </c>
      <c r="AT449" s="148" t="s">
        <v>269</v>
      </c>
      <c r="AU449" s="148" t="s">
        <v>82</v>
      </c>
      <c r="AY449" s="16" t="s">
        <v>141</v>
      </c>
      <c r="BE449" s="149">
        <f>IF(N449="základní",J449,0)</f>
        <v>0</v>
      </c>
      <c r="BF449" s="149">
        <f>IF(N449="snížená",J449,0)</f>
        <v>0</v>
      </c>
      <c r="BG449" s="149">
        <f>IF(N449="zákl. přenesená",J449,0)</f>
        <v>0</v>
      </c>
      <c r="BH449" s="149">
        <f>IF(N449="sníž. přenesená",J449,0)</f>
        <v>0</v>
      </c>
      <c r="BI449" s="149">
        <f>IF(N449="nulová",J449,0)</f>
        <v>0</v>
      </c>
      <c r="BJ449" s="16" t="s">
        <v>80</v>
      </c>
      <c r="BK449" s="149">
        <f>ROUND(I449*H449,2)</f>
        <v>0</v>
      </c>
      <c r="BL449" s="16" t="s">
        <v>147</v>
      </c>
      <c r="BM449" s="148" t="s">
        <v>697</v>
      </c>
    </row>
    <row r="450" spans="2:65" s="1" customFormat="1" ht="24.2" customHeight="1">
      <c r="B450" s="31"/>
      <c r="C450" s="136" t="s">
        <v>698</v>
      </c>
      <c r="D450" s="136" t="s">
        <v>143</v>
      </c>
      <c r="E450" s="137" t="s">
        <v>699</v>
      </c>
      <c r="F450" s="138" t="s">
        <v>700</v>
      </c>
      <c r="G450" s="139" t="s">
        <v>330</v>
      </c>
      <c r="H450" s="140">
        <v>7</v>
      </c>
      <c r="I450" s="141"/>
      <c r="J450" s="142">
        <f>ROUND(I450*H450,2)</f>
        <v>0</v>
      </c>
      <c r="K450" s="143"/>
      <c r="L450" s="31"/>
      <c r="M450" s="144" t="s">
        <v>1</v>
      </c>
      <c r="N450" s="145" t="s">
        <v>38</v>
      </c>
      <c r="P450" s="146">
        <f>O450*H450</f>
        <v>0</v>
      </c>
      <c r="Q450" s="146">
        <v>1.29236E-2</v>
      </c>
      <c r="R450" s="146">
        <f>Q450*H450</f>
        <v>9.0465199999999996E-2</v>
      </c>
      <c r="S450" s="146">
        <v>0</v>
      </c>
      <c r="T450" s="147">
        <f>S450*H450</f>
        <v>0</v>
      </c>
      <c r="AR450" s="148" t="s">
        <v>147</v>
      </c>
      <c r="AT450" s="148" t="s">
        <v>143</v>
      </c>
      <c r="AU450" s="148" t="s">
        <v>82</v>
      </c>
      <c r="AY450" s="16" t="s">
        <v>141</v>
      </c>
      <c r="BE450" s="149">
        <f>IF(N450="základní",J450,0)</f>
        <v>0</v>
      </c>
      <c r="BF450" s="149">
        <f>IF(N450="snížená",J450,0)</f>
        <v>0</v>
      </c>
      <c r="BG450" s="149">
        <f>IF(N450="zákl. přenesená",J450,0)</f>
        <v>0</v>
      </c>
      <c r="BH450" s="149">
        <f>IF(N450="sníž. přenesená",J450,0)</f>
        <v>0</v>
      </c>
      <c r="BI450" s="149">
        <f>IF(N450="nulová",J450,0)</f>
        <v>0</v>
      </c>
      <c r="BJ450" s="16" t="s">
        <v>80</v>
      </c>
      <c r="BK450" s="149">
        <f>ROUND(I450*H450,2)</f>
        <v>0</v>
      </c>
      <c r="BL450" s="16" t="s">
        <v>147</v>
      </c>
      <c r="BM450" s="148" t="s">
        <v>701</v>
      </c>
    </row>
    <row r="451" spans="2:65" s="14" customFormat="1" ht="11.25">
      <c r="B451" s="165"/>
      <c r="D451" s="151" t="s">
        <v>149</v>
      </c>
      <c r="E451" s="166" t="s">
        <v>1</v>
      </c>
      <c r="F451" s="167" t="s">
        <v>279</v>
      </c>
      <c r="H451" s="166" t="s">
        <v>1</v>
      </c>
      <c r="I451" s="168"/>
      <c r="L451" s="165"/>
      <c r="M451" s="169"/>
      <c r="T451" s="170"/>
      <c r="AT451" s="166" t="s">
        <v>149</v>
      </c>
      <c r="AU451" s="166" t="s">
        <v>82</v>
      </c>
      <c r="AV451" s="14" t="s">
        <v>80</v>
      </c>
      <c r="AW451" s="14" t="s">
        <v>30</v>
      </c>
      <c r="AX451" s="14" t="s">
        <v>73</v>
      </c>
      <c r="AY451" s="166" t="s">
        <v>141</v>
      </c>
    </row>
    <row r="452" spans="2:65" s="12" customFormat="1" ht="11.25">
      <c r="B452" s="150"/>
      <c r="D452" s="151" t="s">
        <v>149</v>
      </c>
      <c r="E452" s="152" t="s">
        <v>1</v>
      </c>
      <c r="F452" s="153" t="s">
        <v>702</v>
      </c>
      <c r="H452" s="154">
        <v>7</v>
      </c>
      <c r="I452" s="155"/>
      <c r="L452" s="150"/>
      <c r="M452" s="156"/>
      <c r="T452" s="157"/>
      <c r="AT452" s="152" t="s">
        <v>149</v>
      </c>
      <c r="AU452" s="152" t="s">
        <v>82</v>
      </c>
      <c r="AV452" s="12" t="s">
        <v>82</v>
      </c>
      <c r="AW452" s="12" t="s">
        <v>30</v>
      </c>
      <c r="AX452" s="12" t="s">
        <v>73</v>
      </c>
      <c r="AY452" s="152" t="s">
        <v>141</v>
      </c>
    </row>
    <row r="453" spans="2:65" s="13" customFormat="1" ht="11.25">
      <c r="B453" s="158"/>
      <c r="D453" s="151" t="s">
        <v>149</v>
      </c>
      <c r="E453" s="159" t="s">
        <v>1</v>
      </c>
      <c r="F453" s="160" t="s">
        <v>150</v>
      </c>
      <c r="H453" s="161">
        <v>7</v>
      </c>
      <c r="I453" s="162"/>
      <c r="L453" s="158"/>
      <c r="M453" s="163"/>
      <c r="T453" s="164"/>
      <c r="AT453" s="159" t="s">
        <v>149</v>
      </c>
      <c r="AU453" s="159" t="s">
        <v>82</v>
      </c>
      <c r="AV453" s="13" t="s">
        <v>147</v>
      </c>
      <c r="AW453" s="13" t="s">
        <v>30</v>
      </c>
      <c r="AX453" s="13" t="s">
        <v>80</v>
      </c>
      <c r="AY453" s="159" t="s">
        <v>141</v>
      </c>
    </row>
    <row r="454" spans="2:65" s="1" customFormat="1" ht="24.2" customHeight="1">
      <c r="B454" s="31"/>
      <c r="C454" s="171" t="s">
        <v>703</v>
      </c>
      <c r="D454" s="171" t="s">
        <v>269</v>
      </c>
      <c r="E454" s="172" t="s">
        <v>704</v>
      </c>
      <c r="F454" s="173" t="s">
        <v>705</v>
      </c>
      <c r="G454" s="174" t="s">
        <v>330</v>
      </c>
      <c r="H454" s="175">
        <v>2</v>
      </c>
      <c r="I454" s="176"/>
      <c r="J454" s="177">
        <f>ROUND(I454*H454,2)</f>
        <v>0</v>
      </c>
      <c r="K454" s="178"/>
      <c r="L454" s="179"/>
      <c r="M454" s="180" t="s">
        <v>1</v>
      </c>
      <c r="N454" s="181" t="s">
        <v>38</v>
      </c>
      <c r="P454" s="146">
        <f>O454*H454</f>
        <v>0</v>
      </c>
      <c r="Q454" s="146">
        <v>6.4299999999999996E-2</v>
      </c>
      <c r="R454" s="146">
        <f>Q454*H454</f>
        <v>0.12859999999999999</v>
      </c>
      <c r="S454" s="146">
        <v>0</v>
      </c>
      <c r="T454" s="147">
        <f>S454*H454</f>
        <v>0</v>
      </c>
      <c r="AR454" s="148" t="s">
        <v>199</v>
      </c>
      <c r="AT454" s="148" t="s">
        <v>269</v>
      </c>
      <c r="AU454" s="148" t="s">
        <v>82</v>
      </c>
      <c r="AY454" s="16" t="s">
        <v>141</v>
      </c>
      <c r="BE454" s="149">
        <f>IF(N454="základní",J454,0)</f>
        <v>0</v>
      </c>
      <c r="BF454" s="149">
        <f>IF(N454="snížená",J454,0)</f>
        <v>0</v>
      </c>
      <c r="BG454" s="149">
        <f>IF(N454="zákl. přenesená",J454,0)</f>
        <v>0</v>
      </c>
      <c r="BH454" s="149">
        <f>IF(N454="sníž. přenesená",J454,0)</f>
        <v>0</v>
      </c>
      <c r="BI454" s="149">
        <f>IF(N454="nulová",J454,0)</f>
        <v>0</v>
      </c>
      <c r="BJ454" s="16" t="s">
        <v>80</v>
      </c>
      <c r="BK454" s="149">
        <f>ROUND(I454*H454,2)</f>
        <v>0</v>
      </c>
      <c r="BL454" s="16" t="s">
        <v>147</v>
      </c>
      <c r="BM454" s="148" t="s">
        <v>706</v>
      </c>
    </row>
    <row r="455" spans="2:65" s="1" customFormat="1" ht="16.5" customHeight="1">
      <c r="B455" s="31"/>
      <c r="C455" s="171" t="s">
        <v>707</v>
      </c>
      <c r="D455" s="171" t="s">
        <v>269</v>
      </c>
      <c r="E455" s="172" t="s">
        <v>708</v>
      </c>
      <c r="F455" s="173" t="s">
        <v>709</v>
      </c>
      <c r="G455" s="174" t="s">
        <v>330</v>
      </c>
      <c r="H455" s="175">
        <v>1</v>
      </c>
      <c r="I455" s="176"/>
      <c r="J455" s="177">
        <f>ROUND(I455*H455,2)</f>
        <v>0</v>
      </c>
      <c r="K455" s="178"/>
      <c r="L455" s="179"/>
      <c r="M455" s="180" t="s">
        <v>1</v>
      </c>
      <c r="N455" s="181" t="s">
        <v>38</v>
      </c>
      <c r="P455" s="146">
        <f>O455*H455</f>
        <v>0</v>
      </c>
      <c r="Q455" s="146">
        <v>6.4299999999999996E-2</v>
      </c>
      <c r="R455" s="146">
        <f>Q455*H455</f>
        <v>6.4299999999999996E-2</v>
      </c>
      <c r="S455" s="146">
        <v>0</v>
      </c>
      <c r="T455" s="147">
        <f>S455*H455</f>
        <v>0</v>
      </c>
      <c r="AR455" s="148" t="s">
        <v>199</v>
      </c>
      <c r="AT455" s="148" t="s">
        <v>269</v>
      </c>
      <c r="AU455" s="148" t="s">
        <v>82</v>
      </c>
      <c r="AY455" s="16" t="s">
        <v>141</v>
      </c>
      <c r="BE455" s="149">
        <f>IF(N455="základní",J455,0)</f>
        <v>0</v>
      </c>
      <c r="BF455" s="149">
        <f>IF(N455="snížená",J455,0)</f>
        <v>0</v>
      </c>
      <c r="BG455" s="149">
        <f>IF(N455="zákl. přenesená",J455,0)</f>
        <v>0</v>
      </c>
      <c r="BH455" s="149">
        <f>IF(N455="sníž. přenesená",J455,0)</f>
        <v>0</v>
      </c>
      <c r="BI455" s="149">
        <f>IF(N455="nulová",J455,0)</f>
        <v>0</v>
      </c>
      <c r="BJ455" s="16" t="s">
        <v>80</v>
      </c>
      <c r="BK455" s="149">
        <f>ROUND(I455*H455,2)</f>
        <v>0</v>
      </c>
      <c r="BL455" s="16" t="s">
        <v>147</v>
      </c>
      <c r="BM455" s="148" t="s">
        <v>710</v>
      </c>
    </row>
    <row r="456" spans="2:65" s="1" customFormat="1" ht="33" customHeight="1">
      <c r="B456" s="31"/>
      <c r="C456" s="171" t="s">
        <v>711</v>
      </c>
      <c r="D456" s="171" t="s">
        <v>269</v>
      </c>
      <c r="E456" s="172" t="s">
        <v>712</v>
      </c>
      <c r="F456" s="173" t="s">
        <v>713</v>
      </c>
      <c r="G456" s="174" t="s">
        <v>330</v>
      </c>
      <c r="H456" s="175">
        <v>4</v>
      </c>
      <c r="I456" s="176"/>
      <c r="J456" s="177">
        <f>ROUND(I456*H456,2)</f>
        <v>0</v>
      </c>
      <c r="K456" s="178"/>
      <c r="L456" s="179"/>
      <c r="M456" s="180" t="s">
        <v>1</v>
      </c>
      <c r="N456" s="181" t="s">
        <v>38</v>
      </c>
      <c r="P456" s="146">
        <f>O456*H456</f>
        <v>0</v>
      </c>
      <c r="Q456" s="146">
        <v>6.3600000000000004E-2</v>
      </c>
      <c r="R456" s="146">
        <f>Q456*H456</f>
        <v>0.25440000000000002</v>
      </c>
      <c r="S456" s="146">
        <v>0</v>
      </c>
      <c r="T456" s="147">
        <f>S456*H456</f>
        <v>0</v>
      </c>
      <c r="AR456" s="148" t="s">
        <v>199</v>
      </c>
      <c r="AT456" s="148" t="s">
        <v>269</v>
      </c>
      <c r="AU456" s="148" t="s">
        <v>82</v>
      </c>
      <c r="AY456" s="16" t="s">
        <v>141</v>
      </c>
      <c r="BE456" s="149">
        <f>IF(N456="základní",J456,0)</f>
        <v>0</v>
      </c>
      <c r="BF456" s="149">
        <f>IF(N456="snížená",J456,0)</f>
        <v>0</v>
      </c>
      <c r="BG456" s="149">
        <f>IF(N456="zákl. přenesená",J456,0)</f>
        <v>0</v>
      </c>
      <c r="BH456" s="149">
        <f>IF(N456="sníž. přenesená",J456,0)</f>
        <v>0</v>
      </c>
      <c r="BI456" s="149">
        <f>IF(N456="nulová",J456,0)</f>
        <v>0</v>
      </c>
      <c r="BJ456" s="16" t="s">
        <v>80</v>
      </c>
      <c r="BK456" s="149">
        <f>ROUND(I456*H456,2)</f>
        <v>0</v>
      </c>
      <c r="BL456" s="16" t="s">
        <v>147</v>
      </c>
      <c r="BM456" s="148" t="s">
        <v>714</v>
      </c>
    </row>
    <row r="457" spans="2:65" s="1" customFormat="1" ht="24.2" customHeight="1">
      <c r="B457" s="31"/>
      <c r="C457" s="136" t="s">
        <v>715</v>
      </c>
      <c r="D457" s="136" t="s">
        <v>143</v>
      </c>
      <c r="E457" s="137" t="s">
        <v>716</v>
      </c>
      <c r="F457" s="138" t="s">
        <v>717</v>
      </c>
      <c r="G457" s="139" t="s">
        <v>330</v>
      </c>
      <c r="H457" s="140">
        <v>4</v>
      </c>
      <c r="I457" s="141"/>
      <c r="J457" s="142">
        <f>ROUND(I457*H457,2)</f>
        <v>0</v>
      </c>
      <c r="K457" s="143"/>
      <c r="L457" s="31"/>
      <c r="M457" s="144" t="s">
        <v>1</v>
      </c>
      <c r="N457" s="145" t="s">
        <v>38</v>
      </c>
      <c r="P457" s="146">
        <f>O457*H457</f>
        <v>0</v>
      </c>
      <c r="Q457" s="146">
        <v>0</v>
      </c>
      <c r="R457" s="146">
        <f>Q457*H457</f>
        <v>0</v>
      </c>
      <c r="S457" s="146">
        <v>0</v>
      </c>
      <c r="T457" s="147">
        <f>S457*H457</f>
        <v>0</v>
      </c>
      <c r="AR457" s="148" t="s">
        <v>147</v>
      </c>
      <c r="AT457" s="148" t="s">
        <v>143</v>
      </c>
      <c r="AU457" s="148" t="s">
        <v>82</v>
      </c>
      <c r="AY457" s="16" t="s">
        <v>141</v>
      </c>
      <c r="BE457" s="149">
        <f>IF(N457="základní",J457,0)</f>
        <v>0</v>
      </c>
      <c r="BF457" s="149">
        <f>IF(N457="snížená",J457,0)</f>
        <v>0</v>
      </c>
      <c r="BG457" s="149">
        <f>IF(N457="zákl. přenesená",J457,0)</f>
        <v>0</v>
      </c>
      <c r="BH457" s="149">
        <f>IF(N457="sníž. přenesená",J457,0)</f>
        <v>0</v>
      </c>
      <c r="BI457" s="149">
        <f>IF(N457="nulová",J457,0)</f>
        <v>0</v>
      </c>
      <c r="BJ457" s="16" t="s">
        <v>80</v>
      </c>
      <c r="BK457" s="149">
        <f>ROUND(I457*H457,2)</f>
        <v>0</v>
      </c>
      <c r="BL457" s="16" t="s">
        <v>147</v>
      </c>
      <c r="BM457" s="148" t="s">
        <v>718</v>
      </c>
    </row>
    <row r="458" spans="2:65" s="12" customFormat="1" ht="11.25">
      <c r="B458" s="150"/>
      <c r="D458" s="151" t="s">
        <v>149</v>
      </c>
      <c r="E458" s="152" t="s">
        <v>1</v>
      </c>
      <c r="F458" s="153" t="s">
        <v>719</v>
      </c>
      <c r="H458" s="154">
        <v>4</v>
      </c>
      <c r="I458" s="155"/>
      <c r="L458" s="150"/>
      <c r="M458" s="156"/>
      <c r="T458" s="157"/>
      <c r="AT458" s="152" t="s">
        <v>149</v>
      </c>
      <c r="AU458" s="152" t="s">
        <v>82</v>
      </c>
      <c r="AV458" s="12" t="s">
        <v>82</v>
      </c>
      <c r="AW458" s="12" t="s">
        <v>30</v>
      </c>
      <c r="AX458" s="12" t="s">
        <v>73</v>
      </c>
      <c r="AY458" s="152" t="s">
        <v>141</v>
      </c>
    </row>
    <row r="459" spans="2:65" s="13" customFormat="1" ht="11.25">
      <c r="B459" s="158"/>
      <c r="D459" s="151" t="s">
        <v>149</v>
      </c>
      <c r="E459" s="159" t="s">
        <v>1</v>
      </c>
      <c r="F459" s="160" t="s">
        <v>150</v>
      </c>
      <c r="H459" s="161">
        <v>4</v>
      </c>
      <c r="I459" s="162"/>
      <c r="L459" s="158"/>
      <c r="M459" s="163"/>
      <c r="T459" s="164"/>
      <c r="AT459" s="159" t="s">
        <v>149</v>
      </c>
      <c r="AU459" s="159" t="s">
        <v>82</v>
      </c>
      <c r="AV459" s="13" t="s">
        <v>147</v>
      </c>
      <c r="AW459" s="13" t="s">
        <v>30</v>
      </c>
      <c r="AX459" s="13" t="s">
        <v>80</v>
      </c>
      <c r="AY459" s="159" t="s">
        <v>141</v>
      </c>
    </row>
    <row r="460" spans="2:65" s="1" customFormat="1" ht="33" customHeight="1">
      <c r="B460" s="31"/>
      <c r="C460" s="171" t="s">
        <v>720</v>
      </c>
      <c r="D460" s="171" t="s">
        <v>269</v>
      </c>
      <c r="E460" s="172" t="s">
        <v>721</v>
      </c>
      <c r="F460" s="173" t="s">
        <v>722</v>
      </c>
      <c r="G460" s="174" t="s">
        <v>330</v>
      </c>
      <c r="H460" s="175">
        <v>4</v>
      </c>
      <c r="I460" s="176"/>
      <c r="J460" s="177">
        <f>ROUND(I460*H460,2)</f>
        <v>0</v>
      </c>
      <c r="K460" s="178"/>
      <c r="L460" s="179"/>
      <c r="M460" s="180" t="s">
        <v>1</v>
      </c>
      <c r="N460" s="181" t="s">
        <v>38</v>
      </c>
      <c r="P460" s="146">
        <f>O460*H460</f>
        <v>0</v>
      </c>
      <c r="Q460" s="146">
        <v>9.2100000000000001E-2</v>
      </c>
      <c r="R460" s="146">
        <f>Q460*H460</f>
        <v>0.36840000000000001</v>
      </c>
      <c r="S460" s="146">
        <v>0</v>
      </c>
      <c r="T460" s="147">
        <f>S460*H460</f>
        <v>0</v>
      </c>
      <c r="AR460" s="148" t="s">
        <v>199</v>
      </c>
      <c r="AT460" s="148" t="s">
        <v>269</v>
      </c>
      <c r="AU460" s="148" t="s">
        <v>82</v>
      </c>
      <c r="AY460" s="16" t="s">
        <v>141</v>
      </c>
      <c r="BE460" s="149">
        <f>IF(N460="základní",J460,0)</f>
        <v>0</v>
      </c>
      <c r="BF460" s="149">
        <f>IF(N460="snížená",J460,0)</f>
        <v>0</v>
      </c>
      <c r="BG460" s="149">
        <f>IF(N460="zákl. přenesená",J460,0)</f>
        <v>0</v>
      </c>
      <c r="BH460" s="149">
        <f>IF(N460="sníž. přenesená",J460,0)</f>
        <v>0</v>
      </c>
      <c r="BI460" s="149">
        <f>IF(N460="nulová",J460,0)</f>
        <v>0</v>
      </c>
      <c r="BJ460" s="16" t="s">
        <v>80</v>
      </c>
      <c r="BK460" s="149">
        <f>ROUND(I460*H460,2)</f>
        <v>0</v>
      </c>
      <c r="BL460" s="16" t="s">
        <v>147</v>
      </c>
      <c r="BM460" s="148" t="s">
        <v>723</v>
      </c>
    </row>
    <row r="461" spans="2:65" s="1" customFormat="1" ht="24.2" customHeight="1">
      <c r="B461" s="31"/>
      <c r="C461" s="136" t="s">
        <v>724</v>
      </c>
      <c r="D461" s="136" t="s">
        <v>143</v>
      </c>
      <c r="E461" s="137" t="s">
        <v>725</v>
      </c>
      <c r="F461" s="138" t="s">
        <v>726</v>
      </c>
      <c r="G461" s="139" t="s">
        <v>330</v>
      </c>
      <c r="H461" s="140">
        <v>3</v>
      </c>
      <c r="I461" s="141"/>
      <c r="J461" s="142">
        <f>ROUND(I461*H461,2)</f>
        <v>0</v>
      </c>
      <c r="K461" s="143"/>
      <c r="L461" s="31"/>
      <c r="M461" s="144" t="s">
        <v>1</v>
      </c>
      <c r="N461" s="145" t="s">
        <v>38</v>
      </c>
      <c r="P461" s="146">
        <f>O461*H461</f>
        <v>0</v>
      </c>
      <c r="Q461" s="146">
        <v>1.6522999999999999E-2</v>
      </c>
      <c r="R461" s="146">
        <f>Q461*H461</f>
        <v>4.9569000000000002E-2</v>
      </c>
      <c r="S461" s="146">
        <v>0</v>
      </c>
      <c r="T461" s="147">
        <f>S461*H461</f>
        <v>0</v>
      </c>
      <c r="AR461" s="148" t="s">
        <v>147</v>
      </c>
      <c r="AT461" s="148" t="s">
        <v>143</v>
      </c>
      <c r="AU461" s="148" t="s">
        <v>82</v>
      </c>
      <c r="AY461" s="16" t="s">
        <v>141</v>
      </c>
      <c r="BE461" s="149">
        <f>IF(N461="základní",J461,0)</f>
        <v>0</v>
      </c>
      <c r="BF461" s="149">
        <f>IF(N461="snížená",J461,0)</f>
        <v>0</v>
      </c>
      <c r="BG461" s="149">
        <f>IF(N461="zákl. přenesená",J461,0)</f>
        <v>0</v>
      </c>
      <c r="BH461" s="149">
        <f>IF(N461="sníž. přenesená",J461,0)</f>
        <v>0</v>
      </c>
      <c r="BI461" s="149">
        <f>IF(N461="nulová",J461,0)</f>
        <v>0</v>
      </c>
      <c r="BJ461" s="16" t="s">
        <v>80</v>
      </c>
      <c r="BK461" s="149">
        <f>ROUND(I461*H461,2)</f>
        <v>0</v>
      </c>
      <c r="BL461" s="16" t="s">
        <v>147</v>
      </c>
      <c r="BM461" s="148" t="s">
        <v>727</v>
      </c>
    </row>
    <row r="462" spans="2:65" s="14" customFormat="1" ht="11.25">
      <c r="B462" s="165"/>
      <c r="D462" s="151" t="s">
        <v>149</v>
      </c>
      <c r="E462" s="166" t="s">
        <v>1</v>
      </c>
      <c r="F462" s="167" t="s">
        <v>175</v>
      </c>
      <c r="H462" s="166" t="s">
        <v>1</v>
      </c>
      <c r="I462" s="168"/>
      <c r="L462" s="165"/>
      <c r="M462" s="169"/>
      <c r="T462" s="170"/>
      <c r="AT462" s="166" t="s">
        <v>149</v>
      </c>
      <c r="AU462" s="166" t="s">
        <v>82</v>
      </c>
      <c r="AV462" s="14" t="s">
        <v>80</v>
      </c>
      <c r="AW462" s="14" t="s">
        <v>30</v>
      </c>
      <c r="AX462" s="14" t="s">
        <v>73</v>
      </c>
      <c r="AY462" s="166" t="s">
        <v>141</v>
      </c>
    </row>
    <row r="463" spans="2:65" s="12" customFormat="1" ht="11.25">
      <c r="B463" s="150"/>
      <c r="D463" s="151" t="s">
        <v>149</v>
      </c>
      <c r="E463" s="152" t="s">
        <v>1</v>
      </c>
      <c r="F463" s="153" t="s">
        <v>728</v>
      </c>
      <c r="H463" s="154">
        <v>3</v>
      </c>
      <c r="I463" s="155"/>
      <c r="L463" s="150"/>
      <c r="M463" s="156"/>
      <c r="T463" s="157"/>
      <c r="AT463" s="152" t="s">
        <v>149</v>
      </c>
      <c r="AU463" s="152" t="s">
        <v>82</v>
      </c>
      <c r="AV463" s="12" t="s">
        <v>82</v>
      </c>
      <c r="AW463" s="12" t="s">
        <v>30</v>
      </c>
      <c r="AX463" s="12" t="s">
        <v>73</v>
      </c>
      <c r="AY463" s="152" t="s">
        <v>141</v>
      </c>
    </row>
    <row r="464" spans="2:65" s="13" customFormat="1" ht="11.25">
      <c r="B464" s="158"/>
      <c r="D464" s="151" t="s">
        <v>149</v>
      </c>
      <c r="E464" s="159" t="s">
        <v>1</v>
      </c>
      <c r="F464" s="160" t="s">
        <v>150</v>
      </c>
      <c r="H464" s="161">
        <v>3</v>
      </c>
      <c r="I464" s="162"/>
      <c r="L464" s="158"/>
      <c r="M464" s="163"/>
      <c r="T464" s="164"/>
      <c r="AT464" s="159" t="s">
        <v>149</v>
      </c>
      <c r="AU464" s="159" t="s">
        <v>82</v>
      </c>
      <c r="AV464" s="13" t="s">
        <v>147</v>
      </c>
      <c r="AW464" s="13" t="s">
        <v>30</v>
      </c>
      <c r="AX464" s="13" t="s">
        <v>80</v>
      </c>
      <c r="AY464" s="159" t="s">
        <v>141</v>
      </c>
    </row>
    <row r="465" spans="2:65" s="1" customFormat="1" ht="33" customHeight="1">
      <c r="B465" s="31"/>
      <c r="C465" s="171" t="s">
        <v>729</v>
      </c>
      <c r="D465" s="171" t="s">
        <v>269</v>
      </c>
      <c r="E465" s="172" t="s">
        <v>730</v>
      </c>
      <c r="F465" s="173" t="s">
        <v>731</v>
      </c>
      <c r="G465" s="174" t="s">
        <v>330</v>
      </c>
      <c r="H465" s="175">
        <v>1</v>
      </c>
      <c r="I465" s="176"/>
      <c r="J465" s="177">
        <f>ROUND(I465*H465,2)</f>
        <v>0</v>
      </c>
      <c r="K465" s="178"/>
      <c r="L465" s="179"/>
      <c r="M465" s="180" t="s">
        <v>1</v>
      </c>
      <c r="N465" s="181" t="s">
        <v>38</v>
      </c>
      <c r="P465" s="146">
        <f>O465*H465</f>
        <v>0</v>
      </c>
      <c r="Q465" s="146">
        <v>0.182</v>
      </c>
      <c r="R465" s="146">
        <f>Q465*H465</f>
        <v>0.182</v>
      </c>
      <c r="S465" s="146">
        <v>0</v>
      </c>
      <c r="T465" s="147">
        <f>S465*H465</f>
        <v>0</v>
      </c>
      <c r="AR465" s="148" t="s">
        <v>199</v>
      </c>
      <c r="AT465" s="148" t="s">
        <v>269</v>
      </c>
      <c r="AU465" s="148" t="s">
        <v>82</v>
      </c>
      <c r="AY465" s="16" t="s">
        <v>141</v>
      </c>
      <c r="BE465" s="149">
        <f>IF(N465="základní",J465,0)</f>
        <v>0</v>
      </c>
      <c r="BF465" s="149">
        <f>IF(N465="snížená",J465,0)</f>
        <v>0</v>
      </c>
      <c r="BG465" s="149">
        <f>IF(N465="zákl. přenesená",J465,0)</f>
        <v>0</v>
      </c>
      <c r="BH465" s="149">
        <f>IF(N465="sníž. přenesená",J465,0)</f>
        <v>0</v>
      </c>
      <c r="BI465" s="149">
        <f>IF(N465="nulová",J465,0)</f>
        <v>0</v>
      </c>
      <c r="BJ465" s="16" t="s">
        <v>80</v>
      </c>
      <c r="BK465" s="149">
        <f>ROUND(I465*H465,2)</f>
        <v>0</v>
      </c>
      <c r="BL465" s="16" t="s">
        <v>147</v>
      </c>
      <c r="BM465" s="148" t="s">
        <v>732</v>
      </c>
    </row>
    <row r="466" spans="2:65" s="1" customFormat="1" ht="33" customHeight="1">
      <c r="B466" s="31"/>
      <c r="C466" s="171" t="s">
        <v>733</v>
      </c>
      <c r="D466" s="171" t="s">
        <v>269</v>
      </c>
      <c r="E466" s="172" t="s">
        <v>734</v>
      </c>
      <c r="F466" s="173" t="s">
        <v>735</v>
      </c>
      <c r="G466" s="174" t="s">
        <v>330</v>
      </c>
      <c r="H466" s="175">
        <v>1</v>
      </c>
      <c r="I466" s="176"/>
      <c r="J466" s="177">
        <f>ROUND(I466*H466,2)</f>
        <v>0</v>
      </c>
      <c r="K466" s="178"/>
      <c r="L466" s="179"/>
      <c r="M466" s="180" t="s">
        <v>1</v>
      </c>
      <c r="N466" s="181" t="s">
        <v>38</v>
      </c>
      <c r="P466" s="146">
        <f>O466*H466</f>
        <v>0</v>
      </c>
      <c r="Q466" s="146">
        <v>0.16900000000000001</v>
      </c>
      <c r="R466" s="146">
        <f>Q466*H466</f>
        <v>0.16900000000000001</v>
      </c>
      <c r="S466" s="146">
        <v>0</v>
      </c>
      <c r="T466" s="147">
        <f>S466*H466</f>
        <v>0</v>
      </c>
      <c r="AR466" s="148" t="s">
        <v>199</v>
      </c>
      <c r="AT466" s="148" t="s">
        <v>269</v>
      </c>
      <c r="AU466" s="148" t="s">
        <v>82</v>
      </c>
      <c r="AY466" s="16" t="s">
        <v>141</v>
      </c>
      <c r="BE466" s="149">
        <f>IF(N466="základní",J466,0)</f>
        <v>0</v>
      </c>
      <c r="BF466" s="149">
        <f>IF(N466="snížená",J466,0)</f>
        <v>0</v>
      </c>
      <c r="BG466" s="149">
        <f>IF(N466="zákl. přenesená",J466,0)</f>
        <v>0</v>
      </c>
      <c r="BH466" s="149">
        <f>IF(N466="sníž. přenesená",J466,0)</f>
        <v>0</v>
      </c>
      <c r="BI466" s="149">
        <f>IF(N466="nulová",J466,0)</f>
        <v>0</v>
      </c>
      <c r="BJ466" s="16" t="s">
        <v>80</v>
      </c>
      <c r="BK466" s="149">
        <f>ROUND(I466*H466,2)</f>
        <v>0</v>
      </c>
      <c r="BL466" s="16" t="s">
        <v>147</v>
      </c>
      <c r="BM466" s="148" t="s">
        <v>736</v>
      </c>
    </row>
    <row r="467" spans="2:65" s="1" customFormat="1" ht="33" customHeight="1">
      <c r="B467" s="31"/>
      <c r="C467" s="171" t="s">
        <v>737</v>
      </c>
      <c r="D467" s="171" t="s">
        <v>269</v>
      </c>
      <c r="E467" s="172" t="s">
        <v>738</v>
      </c>
      <c r="F467" s="173" t="s">
        <v>739</v>
      </c>
      <c r="G467" s="174" t="s">
        <v>330</v>
      </c>
      <c r="H467" s="175">
        <v>1</v>
      </c>
      <c r="I467" s="176"/>
      <c r="J467" s="177">
        <f>ROUND(I467*H467,2)</f>
        <v>0</v>
      </c>
      <c r="K467" s="178"/>
      <c r="L467" s="179"/>
      <c r="M467" s="180" t="s">
        <v>1</v>
      </c>
      <c r="N467" s="181" t="s">
        <v>38</v>
      </c>
      <c r="P467" s="146">
        <f>O467*H467</f>
        <v>0</v>
      </c>
      <c r="Q467" s="146">
        <v>0.16500000000000001</v>
      </c>
      <c r="R467" s="146">
        <f>Q467*H467</f>
        <v>0.16500000000000001</v>
      </c>
      <c r="S467" s="146">
        <v>0</v>
      </c>
      <c r="T467" s="147">
        <f>S467*H467</f>
        <v>0</v>
      </c>
      <c r="AR467" s="148" t="s">
        <v>199</v>
      </c>
      <c r="AT467" s="148" t="s">
        <v>269</v>
      </c>
      <c r="AU467" s="148" t="s">
        <v>82</v>
      </c>
      <c r="AY467" s="16" t="s">
        <v>141</v>
      </c>
      <c r="BE467" s="149">
        <f>IF(N467="základní",J467,0)</f>
        <v>0</v>
      </c>
      <c r="BF467" s="149">
        <f>IF(N467="snížená",J467,0)</f>
        <v>0</v>
      </c>
      <c r="BG467" s="149">
        <f>IF(N467="zákl. přenesená",J467,0)</f>
        <v>0</v>
      </c>
      <c r="BH467" s="149">
        <f>IF(N467="sníž. přenesená",J467,0)</f>
        <v>0</v>
      </c>
      <c r="BI467" s="149">
        <f>IF(N467="nulová",J467,0)</f>
        <v>0</v>
      </c>
      <c r="BJ467" s="16" t="s">
        <v>80</v>
      </c>
      <c r="BK467" s="149">
        <f>ROUND(I467*H467,2)</f>
        <v>0</v>
      </c>
      <c r="BL467" s="16" t="s">
        <v>147</v>
      </c>
      <c r="BM467" s="148" t="s">
        <v>740</v>
      </c>
    </row>
    <row r="468" spans="2:65" s="1" customFormat="1" ht="24.2" customHeight="1">
      <c r="B468" s="31"/>
      <c r="C468" s="136" t="s">
        <v>741</v>
      </c>
      <c r="D468" s="136" t="s">
        <v>143</v>
      </c>
      <c r="E468" s="137" t="s">
        <v>742</v>
      </c>
      <c r="F468" s="138" t="s">
        <v>743</v>
      </c>
      <c r="G468" s="139" t="s">
        <v>330</v>
      </c>
      <c r="H468" s="140">
        <v>13</v>
      </c>
      <c r="I468" s="141"/>
      <c r="J468" s="142">
        <f>ROUND(I468*H468,2)</f>
        <v>0</v>
      </c>
      <c r="K468" s="143"/>
      <c r="L468" s="31"/>
      <c r="M468" s="144" t="s">
        <v>1</v>
      </c>
      <c r="N468" s="145" t="s">
        <v>38</v>
      </c>
      <c r="P468" s="146">
        <f>O468*H468</f>
        <v>0</v>
      </c>
      <c r="Q468" s="146">
        <v>0</v>
      </c>
      <c r="R468" s="146">
        <f>Q468*H468</f>
        <v>0</v>
      </c>
      <c r="S468" s="146">
        <v>0</v>
      </c>
      <c r="T468" s="147">
        <f>S468*H468</f>
        <v>0</v>
      </c>
      <c r="AR468" s="148" t="s">
        <v>147</v>
      </c>
      <c r="AT468" s="148" t="s">
        <v>143</v>
      </c>
      <c r="AU468" s="148" t="s">
        <v>82</v>
      </c>
      <c r="AY468" s="16" t="s">
        <v>141</v>
      </c>
      <c r="BE468" s="149">
        <f>IF(N468="základní",J468,0)</f>
        <v>0</v>
      </c>
      <c r="BF468" s="149">
        <f>IF(N468="snížená",J468,0)</f>
        <v>0</v>
      </c>
      <c r="BG468" s="149">
        <f>IF(N468="zákl. přenesená",J468,0)</f>
        <v>0</v>
      </c>
      <c r="BH468" s="149">
        <f>IF(N468="sníž. přenesená",J468,0)</f>
        <v>0</v>
      </c>
      <c r="BI468" s="149">
        <f>IF(N468="nulová",J468,0)</f>
        <v>0</v>
      </c>
      <c r="BJ468" s="16" t="s">
        <v>80</v>
      </c>
      <c r="BK468" s="149">
        <f>ROUND(I468*H468,2)</f>
        <v>0</v>
      </c>
      <c r="BL468" s="16" t="s">
        <v>147</v>
      </c>
      <c r="BM468" s="148" t="s">
        <v>744</v>
      </c>
    </row>
    <row r="469" spans="2:65" s="14" customFormat="1" ht="11.25">
      <c r="B469" s="165"/>
      <c r="D469" s="151" t="s">
        <v>149</v>
      </c>
      <c r="E469" s="166" t="s">
        <v>1</v>
      </c>
      <c r="F469" s="167" t="s">
        <v>175</v>
      </c>
      <c r="H469" s="166" t="s">
        <v>1</v>
      </c>
      <c r="I469" s="168"/>
      <c r="L469" s="165"/>
      <c r="M469" s="169"/>
      <c r="T469" s="170"/>
      <c r="AT469" s="166" t="s">
        <v>149</v>
      </c>
      <c r="AU469" s="166" t="s">
        <v>82</v>
      </c>
      <c r="AV469" s="14" t="s">
        <v>80</v>
      </c>
      <c r="AW469" s="14" t="s">
        <v>30</v>
      </c>
      <c r="AX469" s="14" t="s">
        <v>73</v>
      </c>
      <c r="AY469" s="166" t="s">
        <v>141</v>
      </c>
    </row>
    <row r="470" spans="2:65" s="12" customFormat="1" ht="11.25">
      <c r="B470" s="150"/>
      <c r="D470" s="151" t="s">
        <v>149</v>
      </c>
      <c r="E470" s="152" t="s">
        <v>1</v>
      </c>
      <c r="F470" s="153" t="s">
        <v>745</v>
      </c>
      <c r="H470" s="154">
        <v>13</v>
      </c>
      <c r="I470" s="155"/>
      <c r="L470" s="150"/>
      <c r="M470" s="156"/>
      <c r="T470" s="157"/>
      <c r="AT470" s="152" t="s">
        <v>149</v>
      </c>
      <c r="AU470" s="152" t="s">
        <v>82</v>
      </c>
      <c r="AV470" s="12" t="s">
        <v>82</v>
      </c>
      <c r="AW470" s="12" t="s">
        <v>30</v>
      </c>
      <c r="AX470" s="12" t="s">
        <v>73</v>
      </c>
      <c r="AY470" s="152" t="s">
        <v>141</v>
      </c>
    </row>
    <row r="471" spans="2:65" s="13" customFormat="1" ht="11.25">
      <c r="B471" s="158"/>
      <c r="D471" s="151" t="s">
        <v>149</v>
      </c>
      <c r="E471" s="159" t="s">
        <v>1</v>
      </c>
      <c r="F471" s="160" t="s">
        <v>150</v>
      </c>
      <c r="H471" s="161">
        <v>13</v>
      </c>
      <c r="I471" s="162"/>
      <c r="L471" s="158"/>
      <c r="M471" s="163"/>
      <c r="T471" s="164"/>
      <c r="AT471" s="159" t="s">
        <v>149</v>
      </c>
      <c r="AU471" s="159" t="s">
        <v>82</v>
      </c>
      <c r="AV471" s="13" t="s">
        <v>147</v>
      </c>
      <c r="AW471" s="13" t="s">
        <v>30</v>
      </c>
      <c r="AX471" s="13" t="s">
        <v>80</v>
      </c>
      <c r="AY471" s="159" t="s">
        <v>141</v>
      </c>
    </row>
    <row r="472" spans="2:65" s="1" customFormat="1" ht="24.2" customHeight="1">
      <c r="B472" s="31"/>
      <c r="C472" s="171" t="s">
        <v>746</v>
      </c>
      <c r="D472" s="171" t="s">
        <v>269</v>
      </c>
      <c r="E472" s="172" t="s">
        <v>747</v>
      </c>
      <c r="F472" s="173" t="s">
        <v>748</v>
      </c>
      <c r="G472" s="174" t="s">
        <v>330</v>
      </c>
      <c r="H472" s="175">
        <v>5</v>
      </c>
      <c r="I472" s="176"/>
      <c r="J472" s="177">
        <f>ROUND(I472*H472,2)</f>
        <v>0</v>
      </c>
      <c r="K472" s="178"/>
      <c r="L472" s="179"/>
      <c r="M472" s="180" t="s">
        <v>1</v>
      </c>
      <c r="N472" s="181" t="s">
        <v>38</v>
      </c>
      <c r="P472" s="146">
        <f>O472*H472</f>
        <v>0</v>
      </c>
      <c r="Q472" s="146">
        <v>8.6999999999999994E-2</v>
      </c>
      <c r="R472" s="146">
        <f>Q472*H472</f>
        <v>0.43499999999999994</v>
      </c>
      <c r="S472" s="146">
        <v>0</v>
      </c>
      <c r="T472" s="147">
        <f>S472*H472</f>
        <v>0</v>
      </c>
      <c r="AR472" s="148" t="s">
        <v>199</v>
      </c>
      <c r="AT472" s="148" t="s">
        <v>269</v>
      </c>
      <c r="AU472" s="148" t="s">
        <v>82</v>
      </c>
      <c r="AY472" s="16" t="s">
        <v>141</v>
      </c>
      <c r="BE472" s="149">
        <f>IF(N472="základní",J472,0)</f>
        <v>0</v>
      </c>
      <c r="BF472" s="149">
        <f>IF(N472="snížená",J472,0)</f>
        <v>0</v>
      </c>
      <c r="BG472" s="149">
        <f>IF(N472="zákl. přenesená",J472,0)</f>
        <v>0</v>
      </c>
      <c r="BH472" s="149">
        <f>IF(N472="sníž. přenesená",J472,0)</f>
        <v>0</v>
      </c>
      <c r="BI472" s="149">
        <f>IF(N472="nulová",J472,0)</f>
        <v>0</v>
      </c>
      <c r="BJ472" s="16" t="s">
        <v>80</v>
      </c>
      <c r="BK472" s="149">
        <f>ROUND(I472*H472,2)</f>
        <v>0</v>
      </c>
      <c r="BL472" s="16" t="s">
        <v>147</v>
      </c>
      <c r="BM472" s="148" t="s">
        <v>749</v>
      </c>
    </row>
    <row r="473" spans="2:65" s="12" customFormat="1" ht="11.25">
      <c r="B473" s="150"/>
      <c r="D473" s="151" t="s">
        <v>149</v>
      </c>
      <c r="E473" s="152" t="s">
        <v>1</v>
      </c>
      <c r="F473" s="153" t="s">
        <v>164</v>
      </c>
      <c r="H473" s="154">
        <v>5</v>
      </c>
      <c r="I473" s="155"/>
      <c r="L473" s="150"/>
      <c r="M473" s="156"/>
      <c r="T473" s="157"/>
      <c r="AT473" s="152" t="s">
        <v>149</v>
      </c>
      <c r="AU473" s="152" t="s">
        <v>82</v>
      </c>
      <c r="AV473" s="12" t="s">
        <v>82</v>
      </c>
      <c r="AW473" s="12" t="s">
        <v>30</v>
      </c>
      <c r="AX473" s="12" t="s">
        <v>73</v>
      </c>
      <c r="AY473" s="152" t="s">
        <v>141</v>
      </c>
    </row>
    <row r="474" spans="2:65" s="13" customFormat="1" ht="11.25">
      <c r="B474" s="158"/>
      <c r="D474" s="151" t="s">
        <v>149</v>
      </c>
      <c r="E474" s="159" t="s">
        <v>1</v>
      </c>
      <c r="F474" s="160" t="s">
        <v>150</v>
      </c>
      <c r="H474" s="161">
        <v>5</v>
      </c>
      <c r="I474" s="162"/>
      <c r="L474" s="158"/>
      <c r="M474" s="163"/>
      <c r="T474" s="164"/>
      <c r="AT474" s="159" t="s">
        <v>149</v>
      </c>
      <c r="AU474" s="159" t="s">
        <v>82</v>
      </c>
      <c r="AV474" s="13" t="s">
        <v>147</v>
      </c>
      <c r="AW474" s="13" t="s">
        <v>30</v>
      </c>
      <c r="AX474" s="13" t="s">
        <v>80</v>
      </c>
      <c r="AY474" s="159" t="s">
        <v>141</v>
      </c>
    </row>
    <row r="475" spans="2:65" s="1" customFormat="1" ht="24.2" customHeight="1">
      <c r="B475" s="31"/>
      <c r="C475" s="171" t="s">
        <v>750</v>
      </c>
      <c r="D475" s="171" t="s">
        <v>269</v>
      </c>
      <c r="E475" s="172" t="s">
        <v>751</v>
      </c>
      <c r="F475" s="173" t="s">
        <v>752</v>
      </c>
      <c r="G475" s="174" t="s">
        <v>330</v>
      </c>
      <c r="H475" s="175">
        <v>6</v>
      </c>
      <c r="I475" s="176"/>
      <c r="J475" s="177">
        <f>ROUND(I475*H475,2)</f>
        <v>0</v>
      </c>
      <c r="K475" s="178"/>
      <c r="L475" s="179"/>
      <c r="M475" s="180" t="s">
        <v>1</v>
      </c>
      <c r="N475" s="181" t="s">
        <v>38</v>
      </c>
      <c r="P475" s="146">
        <f>O475*H475</f>
        <v>0</v>
      </c>
      <c r="Q475" s="146">
        <v>0.1</v>
      </c>
      <c r="R475" s="146">
        <f>Q475*H475</f>
        <v>0.60000000000000009</v>
      </c>
      <c r="S475" s="146">
        <v>0</v>
      </c>
      <c r="T475" s="147">
        <f>S475*H475</f>
        <v>0</v>
      </c>
      <c r="AR475" s="148" t="s">
        <v>199</v>
      </c>
      <c r="AT475" s="148" t="s">
        <v>269</v>
      </c>
      <c r="AU475" s="148" t="s">
        <v>82</v>
      </c>
      <c r="AY475" s="16" t="s">
        <v>141</v>
      </c>
      <c r="BE475" s="149">
        <f>IF(N475="základní",J475,0)</f>
        <v>0</v>
      </c>
      <c r="BF475" s="149">
        <f>IF(N475="snížená",J475,0)</f>
        <v>0</v>
      </c>
      <c r="BG475" s="149">
        <f>IF(N475="zákl. přenesená",J475,0)</f>
        <v>0</v>
      </c>
      <c r="BH475" s="149">
        <f>IF(N475="sníž. přenesená",J475,0)</f>
        <v>0</v>
      </c>
      <c r="BI475" s="149">
        <f>IF(N475="nulová",J475,0)</f>
        <v>0</v>
      </c>
      <c r="BJ475" s="16" t="s">
        <v>80</v>
      </c>
      <c r="BK475" s="149">
        <f>ROUND(I475*H475,2)</f>
        <v>0</v>
      </c>
      <c r="BL475" s="16" t="s">
        <v>147</v>
      </c>
      <c r="BM475" s="148" t="s">
        <v>753</v>
      </c>
    </row>
    <row r="476" spans="2:65" s="12" customFormat="1" ht="11.25">
      <c r="B476" s="150"/>
      <c r="D476" s="151" t="s">
        <v>149</v>
      </c>
      <c r="E476" s="152" t="s">
        <v>1</v>
      </c>
      <c r="F476" s="153" t="s">
        <v>754</v>
      </c>
      <c r="H476" s="154">
        <v>6</v>
      </c>
      <c r="I476" s="155"/>
      <c r="L476" s="150"/>
      <c r="M476" s="156"/>
      <c r="T476" s="157"/>
      <c r="AT476" s="152" t="s">
        <v>149</v>
      </c>
      <c r="AU476" s="152" t="s">
        <v>82</v>
      </c>
      <c r="AV476" s="12" t="s">
        <v>82</v>
      </c>
      <c r="AW476" s="12" t="s">
        <v>30</v>
      </c>
      <c r="AX476" s="12" t="s">
        <v>73</v>
      </c>
      <c r="AY476" s="152" t="s">
        <v>141</v>
      </c>
    </row>
    <row r="477" spans="2:65" s="13" customFormat="1" ht="11.25">
      <c r="B477" s="158"/>
      <c r="D477" s="151" t="s">
        <v>149</v>
      </c>
      <c r="E477" s="159" t="s">
        <v>1</v>
      </c>
      <c r="F477" s="160" t="s">
        <v>150</v>
      </c>
      <c r="H477" s="161">
        <v>6</v>
      </c>
      <c r="I477" s="162"/>
      <c r="L477" s="158"/>
      <c r="M477" s="163"/>
      <c r="T477" s="164"/>
      <c r="AT477" s="159" t="s">
        <v>149</v>
      </c>
      <c r="AU477" s="159" t="s">
        <v>82</v>
      </c>
      <c r="AV477" s="13" t="s">
        <v>147</v>
      </c>
      <c r="AW477" s="13" t="s">
        <v>30</v>
      </c>
      <c r="AX477" s="13" t="s">
        <v>80</v>
      </c>
      <c r="AY477" s="159" t="s">
        <v>141</v>
      </c>
    </row>
    <row r="478" spans="2:65" s="1" customFormat="1" ht="24.2" customHeight="1">
      <c r="B478" s="31"/>
      <c r="C478" s="171" t="s">
        <v>755</v>
      </c>
      <c r="D478" s="171" t="s">
        <v>269</v>
      </c>
      <c r="E478" s="172" t="s">
        <v>756</v>
      </c>
      <c r="F478" s="173" t="s">
        <v>757</v>
      </c>
      <c r="G478" s="174" t="s">
        <v>330</v>
      </c>
      <c r="H478" s="175">
        <v>2</v>
      </c>
      <c r="I478" s="176"/>
      <c r="J478" s="177">
        <f>ROUND(I478*H478,2)</f>
        <v>0</v>
      </c>
      <c r="K478" s="178"/>
      <c r="L478" s="179"/>
      <c r="M478" s="180" t="s">
        <v>1</v>
      </c>
      <c r="N478" s="181" t="s">
        <v>38</v>
      </c>
      <c r="P478" s="146">
        <f>O478*H478</f>
        <v>0</v>
      </c>
      <c r="Q478" s="146">
        <v>0.13500000000000001</v>
      </c>
      <c r="R478" s="146">
        <f>Q478*H478</f>
        <v>0.27</v>
      </c>
      <c r="S478" s="146">
        <v>0</v>
      </c>
      <c r="T478" s="147">
        <f>S478*H478</f>
        <v>0</v>
      </c>
      <c r="AR478" s="148" t="s">
        <v>199</v>
      </c>
      <c r="AT478" s="148" t="s">
        <v>269</v>
      </c>
      <c r="AU478" s="148" t="s">
        <v>82</v>
      </c>
      <c r="AY478" s="16" t="s">
        <v>141</v>
      </c>
      <c r="BE478" s="149">
        <f>IF(N478="základní",J478,0)</f>
        <v>0</v>
      </c>
      <c r="BF478" s="149">
        <f>IF(N478="snížená",J478,0)</f>
        <v>0</v>
      </c>
      <c r="BG478" s="149">
        <f>IF(N478="zákl. přenesená",J478,0)</f>
        <v>0</v>
      </c>
      <c r="BH478" s="149">
        <f>IF(N478="sníž. přenesená",J478,0)</f>
        <v>0</v>
      </c>
      <c r="BI478" s="149">
        <f>IF(N478="nulová",J478,0)</f>
        <v>0</v>
      </c>
      <c r="BJ478" s="16" t="s">
        <v>80</v>
      </c>
      <c r="BK478" s="149">
        <f>ROUND(I478*H478,2)</f>
        <v>0</v>
      </c>
      <c r="BL478" s="16" t="s">
        <v>147</v>
      </c>
      <c r="BM478" s="148" t="s">
        <v>758</v>
      </c>
    </row>
    <row r="479" spans="2:65" s="12" customFormat="1" ht="11.25">
      <c r="B479" s="150"/>
      <c r="D479" s="151" t="s">
        <v>149</v>
      </c>
      <c r="E479" s="152" t="s">
        <v>1</v>
      </c>
      <c r="F479" s="153" t="s">
        <v>82</v>
      </c>
      <c r="H479" s="154">
        <v>2</v>
      </c>
      <c r="I479" s="155"/>
      <c r="L479" s="150"/>
      <c r="M479" s="156"/>
      <c r="T479" s="157"/>
      <c r="AT479" s="152" t="s">
        <v>149</v>
      </c>
      <c r="AU479" s="152" t="s">
        <v>82</v>
      </c>
      <c r="AV479" s="12" t="s">
        <v>82</v>
      </c>
      <c r="AW479" s="12" t="s">
        <v>30</v>
      </c>
      <c r="AX479" s="12" t="s">
        <v>73</v>
      </c>
      <c r="AY479" s="152" t="s">
        <v>141</v>
      </c>
    </row>
    <row r="480" spans="2:65" s="13" customFormat="1" ht="11.25">
      <c r="B480" s="158"/>
      <c r="D480" s="151" t="s">
        <v>149</v>
      </c>
      <c r="E480" s="159" t="s">
        <v>1</v>
      </c>
      <c r="F480" s="160" t="s">
        <v>150</v>
      </c>
      <c r="H480" s="161">
        <v>2</v>
      </c>
      <c r="I480" s="162"/>
      <c r="L480" s="158"/>
      <c r="M480" s="163"/>
      <c r="T480" s="164"/>
      <c r="AT480" s="159" t="s">
        <v>149</v>
      </c>
      <c r="AU480" s="159" t="s">
        <v>82</v>
      </c>
      <c r="AV480" s="13" t="s">
        <v>147</v>
      </c>
      <c r="AW480" s="13" t="s">
        <v>30</v>
      </c>
      <c r="AX480" s="13" t="s">
        <v>80</v>
      </c>
      <c r="AY480" s="159" t="s">
        <v>141</v>
      </c>
    </row>
    <row r="481" spans="2:65" s="1" customFormat="1" ht="24.2" customHeight="1">
      <c r="B481" s="31"/>
      <c r="C481" s="136" t="s">
        <v>759</v>
      </c>
      <c r="D481" s="136" t="s">
        <v>143</v>
      </c>
      <c r="E481" s="137" t="s">
        <v>760</v>
      </c>
      <c r="F481" s="138" t="s">
        <v>761</v>
      </c>
      <c r="G481" s="139" t="s">
        <v>330</v>
      </c>
      <c r="H481" s="140">
        <v>10</v>
      </c>
      <c r="I481" s="141"/>
      <c r="J481" s="142">
        <f>ROUND(I481*H481,2)</f>
        <v>0</v>
      </c>
      <c r="K481" s="143"/>
      <c r="L481" s="31"/>
      <c r="M481" s="144" t="s">
        <v>1</v>
      </c>
      <c r="N481" s="145" t="s">
        <v>38</v>
      </c>
      <c r="P481" s="146">
        <f>O481*H481</f>
        <v>0</v>
      </c>
      <c r="Q481" s="146">
        <v>1.6449999999999999E-2</v>
      </c>
      <c r="R481" s="146">
        <f>Q481*H481</f>
        <v>0.16449999999999998</v>
      </c>
      <c r="S481" s="146">
        <v>0</v>
      </c>
      <c r="T481" s="147">
        <f>S481*H481</f>
        <v>0</v>
      </c>
      <c r="AR481" s="148" t="s">
        <v>147</v>
      </c>
      <c r="AT481" s="148" t="s">
        <v>143</v>
      </c>
      <c r="AU481" s="148" t="s">
        <v>82</v>
      </c>
      <c r="AY481" s="16" t="s">
        <v>141</v>
      </c>
      <c r="BE481" s="149">
        <f>IF(N481="základní",J481,0)</f>
        <v>0</v>
      </c>
      <c r="BF481" s="149">
        <f>IF(N481="snížená",J481,0)</f>
        <v>0</v>
      </c>
      <c r="BG481" s="149">
        <f>IF(N481="zákl. přenesená",J481,0)</f>
        <v>0</v>
      </c>
      <c r="BH481" s="149">
        <f>IF(N481="sníž. přenesená",J481,0)</f>
        <v>0</v>
      </c>
      <c r="BI481" s="149">
        <f>IF(N481="nulová",J481,0)</f>
        <v>0</v>
      </c>
      <c r="BJ481" s="16" t="s">
        <v>80</v>
      </c>
      <c r="BK481" s="149">
        <f>ROUND(I481*H481,2)</f>
        <v>0</v>
      </c>
      <c r="BL481" s="16" t="s">
        <v>147</v>
      </c>
      <c r="BM481" s="148" t="s">
        <v>762</v>
      </c>
    </row>
    <row r="482" spans="2:65" s="14" customFormat="1" ht="11.25">
      <c r="B482" s="165"/>
      <c r="D482" s="151" t="s">
        <v>149</v>
      </c>
      <c r="E482" s="166" t="s">
        <v>1</v>
      </c>
      <c r="F482" s="167" t="s">
        <v>175</v>
      </c>
      <c r="H482" s="166" t="s">
        <v>1</v>
      </c>
      <c r="I482" s="168"/>
      <c r="L482" s="165"/>
      <c r="M482" s="169"/>
      <c r="T482" s="170"/>
      <c r="AT482" s="166" t="s">
        <v>149</v>
      </c>
      <c r="AU482" s="166" t="s">
        <v>82</v>
      </c>
      <c r="AV482" s="14" t="s">
        <v>80</v>
      </c>
      <c r="AW482" s="14" t="s">
        <v>30</v>
      </c>
      <c r="AX482" s="14" t="s">
        <v>73</v>
      </c>
      <c r="AY482" s="166" t="s">
        <v>141</v>
      </c>
    </row>
    <row r="483" spans="2:65" s="12" customFormat="1" ht="11.25">
      <c r="B483" s="150"/>
      <c r="D483" s="151" t="s">
        <v>149</v>
      </c>
      <c r="E483" s="152" t="s">
        <v>1</v>
      </c>
      <c r="F483" s="153" t="s">
        <v>763</v>
      </c>
      <c r="H483" s="154">
        <v>10</v>
      </c>
      <c r="I483" s="155"/>
      <c r="L483" s="150"/>
      <c r="M483" s="156"/>
      <c r="T483" s="157"/>
      <c r="AT483" s="152" t="s">
        <v>149</v>
      </c>
      <c r="AU483" s="152" t="s">
        <v>82</v>
      </c>
      <c r="AV483" s="12" t="s">
        <v>82</v>
      </c>
      <c r="AW483" s="12" t="s">
        <v>30</v>
      </c>
      <c r="AX483" s="12" t="s">
        <v>73</v>
      </c>
      <c r="AY483" s="152" t="s">
        <v>141</v>
      </c>
    </row>
    <row r="484" spans="2:65" s="13" customFormat="1" ht="11.25">
      <c r="B484" s="158"/>
      <c r="D484" s="151" t="s">
        <v>149</v>
      </c>
      <c r="E484" s="159" t="s">
        <v>1</v>
      </c>
      <c r="F484" s="160" t="s">
        <v>150</v>
      </c>
      <c r="H484" s="161">
        <v>10</v>
      </c>
      <c r="I484" s="162"/>
      <c r="L484" s="158"/>
      <c r="M484" s="163"/>
      <c r="T484" s="164"/>
      <c r="AT484" s="159" t="s">
        <v>149</v>
      </c>
      <c r="AU484" s="159" t="s">
        <v>82</v>
      </c>
      <c r="AV484" s="13" t="s">
        <v>147</v>
      </c>
      <c r="AW484" s="13" t="s">
        <v>30</v>
      </c>
      <c r="AX484" s="13" t="s">
        <v>80</v>
      </c>
      <c r="AY484" s="159" t="s">
        <v>141</v>
      </c>
    </row>
    <row r="485" spans="2:65" s="1" customFormat="1" ht="21.75" customHeight="1">
      <c r="B485" s="31"/>
      <c r="C485" s="171" t="s">
        <v>764</v>
      </c>
      <c r="D485" s="171" t="s">
        <v>269</v>
      </c>
      <c r="E485" s="172" t="s">
        <v>765</v>
      </c>
      <c r="F485" s="173" t="s">
        <v>766</v>
      </c>
      <c r="G485" s="174" t="s">
        <v>330</v>
      </c>
      <c r="H485" s="175">
        <v>2</v>
      </c>
      <c r="I485" s="176"/>
      <c r="J485" s="177">
        <f>ROUND(I485*H485,2)</f>
        <v>0</v>
      </c>
      <c r="K485" s="178"/>
      <c r="L485" s="179"/>
      <c r="M485" s="180" t="s">
        <v>1</v>
      </c>
      <c r="N485" s="181" t="s">
        <v>38</v>
      </c>
      <c r="P485" s="146">
        <f>O485*H485</f>
        <v>0</v>
      </c>
      <c r="Q485" s="146">
        <v>8.4099999999999994E-2</v>
      </c>
      <c r="R485" s="146">
        <f>Q485*H485</f>
        <v>0.16819999999999999</v>
      </c>
      <c r="S485" s="146">
        <v>0</v>
      </c>
      <c r="T485" s="147">
        <f>S485*H485</f>
        <v>0</v>
      </c>
      <c r="AR485" s="148" t="s">
        <v>199</v>
      </c>
      <c r="AT485" s="148" t="s">
        <v>269</v>
      </c>
      <c r="AU485" s="148" t="s">
        <v>82</v>
      </c>
      <c r="AY485" s="16" t="s">
        <v>141</v>
      </c>
      <c r="BE485" s="149">
        <f>IF(N485="základní",J485,0)</f>
        <v>0</v>
      </c>
      <c r="BF485" s="149">
        <f>IF(N485="snížená",J485,0)</f>
        <v>0</v>
      </c>
      <c r="BG485" s="149">
        <f>IF(N485="zákl. přenesená",J485,0)</f>
        <v>0</v>
      </c>
      <c r="BH485" s="149">
        <f>IF(N485="sníž. přenesená",J485,0)</f>
        <v>0</v>
      </c>
      <c r="BI485" s="149">
        <f>IF(N485="nulová",J485,0)</f>
        <v>0</v>
      </c>
      <c r="BJ485" s="16" t="s">
        <v>80</v>
      </c>
      <c r="BK485" s="149">
        <f>ROUND(I485*H485,2)</f>
        <v>0</v>
      </c>
      <c r="BL485" s="16" t="s">
        <v>147</v>
      </c>
      <c r="BM485" s="148" t="s">
        <v>767</v>
      </c>
    </row>
    <row r="486" spans="2:65" s="12" customFormat="1" ht="11.25">
      <c r="B486" s="150"/>
      <c r="D486" s="151" t="s">
        <v>149</v>
      </c>
      <c r="E486" s="152" t="s">
        <v>1</v>
      </c>
      <c r="F486" s="153" t="s">
        <v>82</v>
      </c>
      <c r="H486" s="154">
        <v>2</v>
      </c>
      <c r="I486" s="155"/>
      <c r="L486" s="150"/>
      <c r="M486" s="156"/>
      <c r="T486" s="157"/>
      <c r="AT486" s="152" t="s">
        <v>149</v>
      </c>
      <c r="AU486" s="152" t="s">
        <v>82</v>
      </c>
      <c r="AV486" s="12" t="s">
        <v>82</v>
      </c>
      <c r="AW486" s="12" t="s">
        <v>30</v>
      </c>
      <c r="AX486" s="12" t="s">
        <v>73</v>
      </c>
      <c r="AY486" s="152" t="s">
        <v>141</v>
      </c>
    </row>
    <row r="487" spans="2:65" s="13" customFormat="1" ht="11.25">
      <c r="B487" s="158"/>
      <c r="D487" s="151" t="s">
        <v>149</v>
      </c>
      <c r="E487" s="159" t="s">
        <v>1</v>
      </c>
      <c r="F487" s="160" t="s">
        <v>150</v>
      </c>
      <c r="H487" s="161">
        <v>2</v>
      </c>
      <c r="I487" s="162"/>
      <c r="L487" s="158"/>
      <c r="M487" s="163"/>
      <c r="T487" s="164"/>
      <c r="AT487" s="159" t="s">
        <v>149</v>
      </c>
      <c r="AU487" s="159" t="s">
        <v>82</v>
      </c>
      <c r="AV487" s="13" t="s">
        <v>147</v>
      </c>
      <c r="AW487" s="13" t="s">
        <v>30</v>
      </c>
      <c r="AX487" s="13" t="s">
        <v>80</v>
      </c>
      <c r="AY487" s="159" t="s">
        <v>141</v>
      </c>
    </row>
    <row r="488" spans="2:65" s="1" customFormat="1" ht="33" customHeight="1">
      <c r="B488" s="31"/>
      <c r="C488" s="171" t="s">
        <v>768</v>
      </c>
      <c r="D488" s="171" t="s">
        <v>269</v>
      </c>
      <c r="E488" s="172" t="s">
        <v>769</v>
      </c>
      <c r="F488" s="173" t="s">
        <v>770</v>
      </c>
      <c r="G488" s="174" t="s">
        <v>330</v>
      </c>
      <c r="H488" s="175">
        <v>4</v>
      </c>
      <c r="I488" s="176"/>
      <c r="J488" s="177">
        <f>ROUND(I488*H488,2)</f>
        <v>0</v>
      </c>
      <c r="K488" s="178"/>
      <c r="L488" s="179"/>
      <c r="M488" s="180" t="s">
        <v>1</v>
      </c>
      <c r="N488" s="181" t="s">
        <v>38</v>
      </c>
      <c r="P488" s="146">
        <f>O488*H488</f>
        <v>0</v>
      </c>
      <c r="Q488" s="146">
        <v>9.2299999999999993E-2</v>
      </c>
      <c r="R488" s="146">
        <f>Q488*H488</f>
        <v>0.36919999999999997</v>
      </c>
      <c r="S488" s="146">
        <v>0</v>
      </c>
      <c r="T488" s="147">
        <f>S488*H488</f>
        <v>0</v>
      </c>
      <c r="AR488" s="148" t="s">
        <v>199</v>
      </c>
      <c r="AT488" s="148" t="s">
        <v>269</v>
      </c>
      <c r="AU488" s="148" t="s">
        <v>82</v>
      </c>
      <c r="AY488" s="16" t="s">
        <v>141</v>
      </c>
      <c r="BE488" s="149">
        <f>IF(N488="základní",J488,0)</f>
        <v>0</v>
      </c>
      <c r="BF488" s="149">
        <f>IF(N488="snížená",J488,0)</f>
        <v>0</v>
      </c>
      <c r="BG488" s="149">
        <f>IF(N488="zákl. přenesená",J488,0)</f>
        <v>0</v>
      </c>
      <c r="BH488" s="149">
        <f>IF(N488="sníž. přenesená",J488,0)</f>
        <v>0</v>
      </c>
      <c r="BI488" s="149">
        <f>IF(N488="nulová",J488,0)</f>
        <v>0</v>
      </c>
      <c r="BJ488" s="16" t="s">
        <v>80</v>
      </c>
      <c r="BK488" s="149">
        <f>ROUND(I488*H488,2)</f>
        <v>0</v>
      </c>
      <c r="BL488" s="16" t="s">
        <v>147</v>
      </c>
      <c r="BM488" s="148" t="s">
        <v>771</v>
      </c>
    </row>
    <row r="489" spans="2:65" s="12" customFormat="1" ht="11.25">
      <c r="B489" s="150"/>
      <c r="D489" s="151" t="s">
        <v>149</v>
      </c>
      <c r="E489" s="152" t="s">
        <v>1</v>
      </c>
      <c r="F489" s="153" t="s">
        <v>147</v>
      </c>
      <c r="H489" s="154">
        <v>4</v>
      </c>
      <c r="I489" s="155"/>
      <c r="L489" s="150"/>
      <c r="M489" s="156"/>
      <c r="T489" s="157"/>
      <c r="AT489" s="152" t="s">
        <v>149</v>
      </c>
      <c r="AU489" s="152" t="s">
        <v>82</v>
      </c>
      <c r="AV489" s="12" t="s">
        <v>82</v>
      </c>
      <c r="AW489" s="12" t="s">
        <v>30</v>
      </c>
      <c r="AX489" s="12" t="s">
        <v>73</v>
      </c>
      <c r="AY489" s="152" t="s">
        <v>141</v>
      </c>
    </row>
    <row r="490" spans="2:65" s="13" customFormat="1" ht="11.25">
      <c r="B490" s="158"/>
      <c r="D490" s="151" t="s">
        <v>149</v>
      </c>
      <c r="E490" s="159" t="s">
        <v>1</v>
      </c>
      <c r="F490" s="160" t="s">
        <v>150</v>
      </c>
      <c r="H490" s="161">
        <v>4</v>
      </c>
      <c r="I490" s="162"/>
      <c r="L490" s="158"/>
      <c r="M490" s="163"/>
      <c r="T490" s="164"/>
      <c r="AT490" s="159" t="s">
        <v>149</v>
      </c>
      <c r="AU490" s="159" t="s">
        <v>82</v>
      </c>
      <c r="AV490" s="13" t="s">
        <v>147</v>
      </c>
      <c r="AW490" s="13" t="s">
        <v>30</v>
      </c>
      <c r="AX490" s="13" t="s">
        <v>80</v>
      </c>
      <c r="AY490" s="159" t="s">
        <v>141</v>
      </c>
    </row>
    <row r="491" spans="2:65" s="1" customFormat="1" ht="16.5" customHeight="1">
      <c r="B491" s="31"/>
      <c r="C491" s="171" t="s">
        <v>772</v>
      </c>
      <c r="D491" s="171" t="s">
        <v>269</v>
      </c>
      <c r="E491" s="172" t="s">
        <v>773</v>
      </c>
      <c r="F491" s="173" t="s">
        <v>774</v>
      </c>
      <c r="G491" s="174" t="s">
        <v>330</v>
      </c>
      <c r="H491" s="175">
        <v>3</v>
      </c>
      <c r="I491" s="176"/>
      <c r="J491" s="177">
        <f>ROUND(I491*H491,2)</f>
        <v>0</v>
      </c>
      <c r="K491" s="178"/>
      <c r="L491" s="179"/>
      <c r="M491" s="180" t="s">
        <v>1</v>
      </c>
      <c r="N491" s="181" t="s">
        <v>38</v>
      </c>
      <c r="P491" s="146">
        <f>O491*H491</f>
        <v>0</v>
      </c>
      <c r="Q491" s="146">
        <v>0.06</v>
      </c>
      <c r="R491" s="146">
        <f>Q491*H491</f>
        <v>0.18</v>
      </c>
      <c r="S491" s="146">
        <v>0</v>
      </c>
      <c r="T491" s="147">
        <f>S491*H491</f>
        <v>0</v>
      </c>
      <c r="AR491" s="148" t="s">
        <v>199</v>
      </c>
      <c r="AT491" s="148" t="s">
        <v>269</v>
      </c>
      <c r="AU491" s="148" t="s">
        <v>82</v>
      </c>
      <c r="AY491" s="16" t="s">
        <v>141</v>
      </c>
      <c r="BE491" s="149">
        <f>IF(N491="základní",J491,0)</f>
        <v>0</v>
      </c>
      <c r="BF491" s="149">
        <f>IF(N491="snížená",J491,0)</f>
        <v>0</v>
      </c>
      <c r="BG491" s="149">
        <f>IF(N491="zákl. přenesená",J491,0)</f>
        <v>0</v>
      </c>
      <c r="BH491" s="149">
        <f>IF(N491="sníž. přenesená",J491,0)</f>
        <v>0</v>
      </c>
      <c r="BI491" s="149">
        <f>IF(N491="nulová",J491,0)</f>
        <v>0</v>
      </c>
      <c r="BJ491" s="16" t="s">
        <v>80</v>
      </c>
      <c r="BK491" s="149">
        <f>ROUND(I491*H491,2)</f>
        <v>0</v>
      </c>
      <c r="BL491" s="16" t="s">
        <v>147</v>
      </c>
      <c r="BM491" s="148" t="s">
        <v>775</v>
      </c>
    </row>
    <row r="492" spans="2:65" s="1" customFormat="1" ht="16.5" customHeight="1">
      <c r="B492" s="31"/>
      <c r="C492" s="171" t="s">
        <v>776</v>
      </c>
      <c r="D492" s="171" t="s">
        <v>269</v>
      </c>
      <c r="E492" s="172" t="s">
        <v>777</v>
      </c>
      <c r="F492" s="173" t="s">
        <v>778</v>
      </c>
      <c r="G492" s="174" t="s">
        <v>330</v>
      </c>
      <c r="H492" s="175">
        <v>1</v>
      </c>
      <c r="I492" s="176"/>
      <c r="J492" s="177">
        <f>ROUND(I492*H492,2)</f>
        <v>0</v>
      </c>
      <c r="K492" s="178"/>
      <c r="L492" s="179"/>
      <c r="M492" s="180" t="s">
        <v>1</v>
      </c>
      <c r="N492" s="181" t="s">
        <v>38</v>
      </c>
      <c r="P492" s="146">
        <f>O492*H492</f>
        <v>0</v>
      </c>
      <c r="Q492" s="146">
        <v>0.06</v>
      </c>
      <c r="R492" s="146">
        <f>Q492*H492</f>
        <v>0.06</v>
      </c>
      <c r="S492" s="146">
        <v>0</v>
      </c>
      <c r="T492" s="147">
        <f>S492*H492</f>
        <v>0</v>
      </c>
      <c r="AR492" s="148" t="s">
        <v>199</v>
      </c>
      <c r="AT492" s="148" t="s">
        <v>269</v>
      </c>
      <c r="AU492" s="148" t="s">
        <v>82</v>
      </c>
      <c r="AY492" s="16" t="s">
        <v>141</v>
      </c>
      <c r="BE492" s="149">
        <f>IF(N492="základní",J492,0)</f>
        <v>0</v>
      </c>
      <c r="BF492" s="149">
        <f>IF(N492="snížená",J492,0)</f>
        <v>0</v>
      </c>
      <c r="BG492" s="149">
        <f>IF(N492="zákl. přenesená",J492,0)</f>
        <v>0</v>
      </c>
      <c r="BH492" s="149">
        <f>IF(N492="sníž. přenesená",J492,0)</f>
        <v>0</v>
      </c>
      <c r="BI492" s="149">
        <f>IF(N492="nulová",J492,0)</f>
        <v>0</v>
      </c>
      <c r="BJ492" s="16" t="s">
        <v>80</v>
      </c>
      <c r="BK492" s="149">
        <f>ROUND(I492*H492,2)</f>
        <v>0</v>
      </c>
      <c r="BL492" s="16" t="s">
        <v>147</v>
      </c>
      <c r="BM492" s="148" t="s">
        <v>779</v>
      </c>
    </row>
    <row r="493" spans="2:65" s="1" customFormat="1" ht="24.2" customHeight="1">
      <c r="B493" s="31"/>
      <c r="C493" s="136" t="s">
        <v>780</v>
      </c>
      <c r="D493" s="136" t="s">
        <v>143</v>
      </c>
      <c r="E493" s="137" t="s">
        <v>781</v>
      </c>
      <c r="F493" s="138" t="s">
        <v>782</v>
      </c>
      <c r="G493" s="139" t="s">
        <v>330</v>
      </c>
      <c r="H493" s="140">
        <v>6</v>
      </c>
      <c r="I493" s="141"/>
      <c r="J493" s="142">
        <f>ROUND(I493*H493,2)</f>
        <v>0</v>
      </c>
      <c r="K493" s="143"/>
      <c r="L493" s="31"/>
      <c r="M493" s="144" t="s">
        <v>1</v>
      </c>
      <c r="N493" s="145" t="s">
        <v>38</v>
      </c>
      <c r="P493" s="146">
        <f>O493*H493</f>
        <v>0</v>
      </c>
      <c r="Q493" s="146">
        <v>2.3449999999999999E-2</v>
      </c>
      <c r="R493" s="146">
        <f>Q493*H493</f>
        <v>0.14069999999999999</v>
      </c>
      <c r="S493" s="146">
        <v>0</v>
      </c>
      <c r="T493" s="147">
        <f>S493*H493</f>
        <v>0</v>
      </c>
      <c r="AR493" s="148" t="s">
        <v>147</v>
      </c>
      <c r="AT493" s="148" t="s">
        <v>143</v>
      </c>
      <c r="AU493" s="148" t="s">
        <v>82</v>
      </c>
      <c r="AY493" s="16" t="s">
        <v>141</v>
      </c>
      <c r="BE493" s="149">
        <f>IF(N493="základní",J493,0)</f>
        <v>0</v>
      </c>
      <c r="BF493" s="149">
        <f>IF(N493="snížená",J493,0)</f>
        <v>0</v>
      </c>
      <c r="BG493" s="149">
        <f>IF(N493="zákl. přenesená",J493,0)</f>
        <v>0</v>
      </c>
      <c r="BH493" s="149">
        <f>IF(N493="sníž. přenesená",J493,0)</f>
        <v>0</v>
      </c>
      <c r="BI493" s="149">
        <f>IF(N493="nulová",J493,0)</f>
        <v>0</v>
      </c>
      <c r="BJ493" s="16" t="s">
        <v>80</v>
      </c>
      <c r="BK493" s="149">
        <f>ROUND(I493*H493,2)</f>
        <v>0</v>
      </c>
      <c r="BL493" s="16" t="s">
        <v>147</v>
      </c>
      <c r="BM493" s="148" t="s">
        <v>783</v>
      </c>
    </row>
    <row r="494" spans="2:65" s="14" customFormat="1" ht="11.25">
      <c r="B494" s="165"/>
      <c r="D494" s="151" t="s">
        <v>149</v>
      </c>
      <c r="E494" s="166" t="s">
        <v>1</v>
      </c>
      <c r="F494" s="167" t="s">
        <v>279</v>
      </c>
      <c r="H494" s="166" t="s">
        <v>1</v>
      </c>
      <c r="I494" s="168"/>
      <c r="L494" s="165"/>
      <c r="M494" s="169"/>
      <c r="T494" s="170"/>
      <c r="AT494" s="166" t="s">
        <v>149</v>
      </c>
      <c r="AU494" s="166" t="s">
        <v>82</v>
      </c>
      <c r="AV494" s="14" t="s">
        <v>80</v>
      </c>
      <c r="AW494" s="14" t="s">
        <v>30</v>
      </c>
      <c r="AX494" s="14" t="s">
        <v>73</v>
      </c>
      <c r="AY494" s="166" t="s">
        <v>141</v>
      </c>
    </row>
    <row r="495" spans="2:65" s="12" customFormat="1" ht="11.25">
      <c r="B495" s="150"/>
      <c r="D495" s="151" t="s">
        <v>149</v>
      </c>
      <c r="E495" s="152" t="s">
        <v>1</v>
      </c>
      <c r="F495" s="153" t="s">
        <v>784</v>
      </c>
      <c r="H495" s="154">
        <v>6</v>
      </c>
      <c r="I495" s="155"/>
      <c r="L495" s="150"/>
      <c r="M495" s="156"/>
      <c r="T495" s="157"/>
      <c r="AT495" s="152" t="s">
        <v>149</v>
      </c>
      <c r="AU495" s="152" t="s">
        <v>82</v>
      </c>
      <c r="AV495" s="12" t="s">
        <v>82</v>
      </c>
      <c r="AW495" s="12" t="s">
        <v>30</v>
      </c>
      <c r="AX495" s="12" t="s">
        <v>73</v>
      </c>
      <c r="AY495" s="152" t="s">
        <v>141</v>
      </c>
    </row>
    <row r="496" spans="2:65" s="13" customFormat="1" ht="11.25">
      <c r="B496" s="158"/>
      <c r="D496" s="151" t="s">
        <v>149</v>
      </c>
      <c r="E496" s="159" t="s">
        <v>1</v>
      </c>
      <c r="F496" s="160" t="s">
        <v>150</v>
      </c>
      <c r="H496" s="161">
        <v>6</v>
      </c>
      <c r="I496" s="162"/>
      <c r="L496" s="158"/>
      <c r="M496" s="163"/>
      <c r="T496" s="164"/>
      <c r="AT496" s="159" t="s">
        <v>149</v>
      </c>
      <c r="AU496" s="159" t="s">
        <v>82</v>
      </c>
      <c r="AV496" s="13" t="s">
        <v>147</v>
      </c>
      <c r="AW496" s="13" t="s">
        <v>30</v>
      </c>
      <c r="AX496" s="13" t="s">
        <v>80</v>
      </c>
      <c r="AY496" s="159" t="s">
        <v>141</v>
      </c>
    </row>
    <row r="497" spans="2:65" s="1" customFormat="1" ht="33" customHeight="1">
      <c r="B497" s="31"/>
      <c r="C497" s="171" t="s">
        <v>785</v>
      </c>
      <c r="D497" s="171" t="s">
        <v>269</v>
      </c>
      <c r="E497" s="172" t="s">
        <v>786</v>
      </c>
      <c r="F497" s="173" t="s">
        <v>787</v>
      </c>
      <c r="G497" s="174" t="s">
        <v>330</v>
      </c>
      <c r="H497" s="175">
        <v>1</v>
      </c>
      <c r="I497" s="176"/>
      <c r="J497" s="177">
        <f>ROUND(I497*H497,2)</f>
        <v>0</v>
      </c>
      <c r="K497" s="178"/>
      <c r="L497" s="179"/>
      <c r="M497" s="180" t="s">
        <v>1</v>
      </c>
      <c r="N497" s="181" t="s">
        <v>38</v>
      </c>
      <c r="P497" s="146">
        <f>O497*H497</f>
        <v>0</v>
      </c>
      <c r="Q497" s="146">
        <v>0.245</v>
      </c>
      <c r="R497" s="146">
        <f>Q497*H497</f>
        <v>0.245</v>
      </c>
      <c r="S497" s="146">
        <v>0</v>
      </c>
      <c r="T497" s="147">
        <f>S497*H497</f>
        <v>0</v>
      </c>
      <c r="AR497" s="148" t="s">
        <v>199</v>
      </c>
      <c r="AT497" s="148" t="s">
        <v>269</v>
      </c>
      <c r="AU497" s="148" t="s">
        <v>82</v>
      </c>
      <c r="AY497" s="16" t="s">
        <v>141</v>
      </c>
      <c r="BE497" s="149">
        <f>IF(N497="základní",J497,0)</f>
        <v>0</v>
      </c>
      <c r="BF497" s="149">
        <f>IF(N497="snížená",J497,0)</f>
        <v>0</v>
      </c>
      <c r="BG497" s="149">
        <f>IF(N497="zákl. přenesená",J497,0)</f>
        <v>0</v>
      </c>
      <c r="BH497" s="149">
        <f>IF(N497="sníž. přenesená",J497,0)</f>
        <v>0</v>
      </c>
      <c r="BI497" s="149">
        <f>IF(N497="nulová",J497,0)</f>
        <v>0</v>
      </c>
      <c r="BJ497" s="16" t="s">
        <v>80</v>
      </c>
      <c r="BK497" s="149">
        <f>ROUND(I497*H497,2)</f>
        <v>0</v>
      </c>
      <c r="BL497" s="16" t="s">
        <v>147</v>
      </c>
      <c r="BM497" s="148" t="s">
        <v>788</v>
      </c>
    </row>
    <row r="498" spans="2:65" s="12" customFormat="1" ht="11.25">
      <c r="B498" s="150"/>
      <c r="D498" s="151" t="s">
        <v>149</v>
      </c>
      <c r="E498" s="152" t="s">
        <v>1</v>
      </c>
      <c r="F498" s="153" t="s">
        <v>80</v>
      </c>
      <c r="H498" s="154">
        <v>1</v>
      </c>
      <c r="I498" s="155"/>
      <c r="L498" s="150"/>
      <c r="M498" s="156"/>
      <c r="T498" s="157"/>
      <c r="AT498" s="152" t="s">
        <v>149</v>
      </c>
      <c r="AU498" s="152" t="s">
        <v>82</v>
      </c>
      <c r="AV498" s="12" t="s">
        <v>82</v>
      </c>
      <c r="AW498" s="12" t="s">
        <v>30</v>
      </c>
      <c r="AX498" s="12" t="s">
        <v>73</v>
      </c>
      <c r="AY498" s="152" t="s">
        <v>141</v>
      </c>
    </row>
    <row r="499" spans="2:65" s="13" customFormat="1" ht="11.25">
      <c r="B499" s="158"/>
      <c r="D499" s="151" t="s">
        <v>149</v>
      </c>
      <c r="E499" s="159" t="s">
        <v>1</v>
      </c>
      <c r="F499" s="160" t="s">
        <v>150</v>
      </c>
      <c r="H499" s="161">
        <v>1</v>
      </c>
      <c r="I499" s="162"/>
      <c r="L499" s="158"/>
      <c r="M499" s="163"/>
      <c r="T499" s="164"/>
      <c r="AT499" s="159" t="s">
        <v>149</v>
      </c>
      <c r="AU499" s="159" t="s">
        <v>82</v>
      </c>
      <c r="AV499" s="13" t="s">
        <v>147</v>
      </c>
      <c r="AW499" s="13" t="s">
        <v>30</v>
      </c>
      <c r="AX499" s="13" t="s">
        <v>80</v>
      </c>
      <c r="AY499" s="159" t="s">
        <v>141</v>
      </c>
    </row>
    <row r="500" spans="2:65" s="1" customFormat="1" ht="33" customHeight="1">
      <c r="B500" s="31"/>
      <c r="C500" s="171" t="s">
        <v>789</v>
      </c>
      <c r="D500" s="171" t="s">
        <v>269</v>
      </c>
      <c r="E500" s="172" t="s">
        <v>790</v>
      </c>
      <c r="F500" s="173" t="s">
        <v>791</v>
      </c>
      <c r="G500" s="174" t="s">
        <v>330</v>
      </c>
      <c r="H500" s="175">
        <v>2</v>
      </c>
      <c r="I500" s="176"/>
      <c r="J500" s="177">
        <f>ROUND(I500*H500,2)</f>
        <v>0</v>
      </c>
      <c r="K500" s="178"/>
      <c r="L500" s="179"/>
      <c r="M500" s="180" t="s">
        <v>1</v>
      </c>
      <c r="N500" s="181" t="s">
        <v>38</v>
      </c>
      <c r="P500" s="146">
        <f>O500*H500</f>
        <v>0</v>
      </c>
      <c r="Q500" s="146">
        <v>0.218</v>
      </c>
      <c r="R500" s="146">
        <f>Q500*H500</f>
        <v>0.436</v>
      </c>
      <c r="S500" s="146">
        <v>0</v>
      </c>
      <c r="T500" s="147">
        <f>S500*H500</f>
        <v>0</v>
      </c>
      <c r="AR500" s="148" t="s">
        <v>199</v>
      </c>
      <c r="AT500" s="148" t="s">
        <v>269</v>
      </c>
      <c r="AU500" s="148" t="s">
        <v>82</v>
      </c>
      <c r="AY500" s="16" t="s">
        <v>141</v>
      </c>
      <c r="BE500" s="149">
        <f>IF(N500="základní",J500,0)</f>
        <v>0</v>
      </c>
      <c r="BF500" s="149">
        <f>IF(N500="snížená",J500,0)</f>
        <v>0</v>
      </c>
      <c r="BG500" s="149">
        <f>IF(N500="zákl. přenesená",J500,0)</f>
        <v>0</v>
      </c>
      <c r="BH500" s="149">
        <f>IF(N500="sníž. přenesená",J500,0)</f>
        <v>0</v>
      </c>
      <c r="BI500" s="149">
        <f>IF(N500="nulová",J500,0)</f>
        <v>0</v>
      </c>
      <c r="BJ500" s="16" t="s">
        <v>80</v>
      </c>
      <c r="BK500" s="149">
        <f>ROUND(I500*H500,2)</f>
        <v>0</v>
      </c>
      <c r="BL500" s="16" t="s">
        <v>147</v>
      </c>
      <c r="BM500" s="148" t="s">
        <v>792</v>
      </c>
    </row>
    <row r="501" spans="2:65" s="12" customFormat="1" ht="11.25">
      <c r="B501" s="150"/>
      <c r="D501" s="151" t="s">
        <v>149</v>
      </c>
      <c r="E501" s="152" t="s">
        <v>1</v>
      </c>
      <c r="F501" s="153" t="s">
        <v>478</v>
      </c>
      <c r="H501" s="154">
        <v>2</v>
      </c>
      <c r="I501" s="155"/>
      <c r="L501" s="150"/>
      <c r="M501" s="156"/>
      <c r="T501" s="157"/>
      <c r="AT501" s="152" t="s">
        <v>149</v>
      </c>
      <c r="AU501" s="152" t="s">
        <v>82</v>
      </c>
      <c r="AV501" s="12" t="s">
        <v>82</v>
      </c>
      <c r="AW501" s="12" t="s">
        <v>30</v>
      </c>
      <c r="AX501" s="12" t="s">
        <v>73</v>
      </c>
      <c r="AY501" s="152" t="s">
        <v>141</v>
      </c>
    </row>
    <row r="502" spans="2:65" s="13" customFormat="1" ht="11.25">
      <c r="B502" s="158"/>
      <c r="D502" s="151" t="s">
        <v>149</v>
      </c>
      <c r="E502" s="159" t="s">
        <v>1</v>
      </c>
      <c r="F502" s="160" t="s">
        <v>150</v>
      </c>
      <c r="H502" s="161">
        <v>2</v>
      </c>
      <c r="I502" s="162"/>
      <c r="L502" s="158"/>
      <c r="M502" s="163"/>
      <c r="T502" s="164"/>
      <c r="AT502" s="159" t="s">
        <v>149</v>
      </c>
      <c r="AU502" s="159" t="s">
        <v>82</v>
      </c>
      <c r="AV502" s="13" t="s">
        <v>147</v>
      </c>
      <c r="AW502" s="13" t="s">
        <v>30</v>
      </c>
      <c r="AX502" s="13" t="s">
        <v>80</v>
      </c>
      <c r="AY502" s="159" t="s">
        <v>141</v>
      </c>
    </row>
    <row r="503" spans="2:65" s="1" customFormat="1" ht="33" customHeight="1">
      <c r="B503" s="31"/>
      <c r="C503" s="171" t="s">
        <v>793</v>
      </c>
      <c r="D503" s="171" t="s">
        <v>269</v>
      </c>
      <c r="E503" s="172" t="s">
        <v>794</v>
      </c>
      <c r="F503" s="173" t="s">
        <v>795</v>
      </c>
      <c r="G503" s="174" t="s">
        <v>330</v>
      </c>
      <c r="H503" s="175">
        <v>2</v>
      </c>
      <c r="I503" s="176"/>
      <c r="J503" s="177">
        <f>ROUND(I503*H503,2)</f>
        <v>0</v>
      </c>
      <c r="K503" s="178"/>
      <c r="L503" s="179"/>
      <c r="M503" s="180" t="s">
        <v>1</v>
      </c>
      <c r="N503" s="181" t="s">
        <v>38</v>
      </c>
      <c r="P503" s="146">
        <f>O503*H503</f>
        <v>0</v>
      </c>
      <c r="Q503" s="146">
        <v>0.21299999999999999</v>
      </c>
      <c r="R503" s="146">
        <f>Q503*H503</f>
        <v>0.42599999999999999</v>
      </c>
      <c r="S503" s="146">
        <v>0</v>
      </c>
      <c r="T503" s="147">
        <f>S503*H503</f>
        <v>0</v>
      </c>
      <c r="AR503" s="148" t="s">
        <v>199</v>
      </c>
      <c r="AT503" s="148" t="s">
        <v>269</v>
      </c>
      <c r="AU503" s="148" t="s">
        <v>82</v>
      </c>
      <c r="AY503" s="16" t="s">
        <v>141</v>
      </c>
      <c r="BE503" s="149">
        <f>IF(N503="základní",J503,0)</f>
        <v>0</v>
      </c>
      <c r="BF503" s="149">
        <f>IF(N503="snížená",J503,0)</f>
        <v>0</v>
      </c>
      <c r="BG503" s="149">
        <f>IF(N503="zákl. přenesená",J503,0)</f>
        <v>0</v>
      </c>
      <c r="BH503" s="149">
        <f>IF(N503="sníž. přenesená",J503,0)</f>
        <v>0</v>
      </c>
      <c r="BI503" s="149">
        <f>IF(N503="nulová",J503,0)</f>
        <v>0</v>
      </c>
      <c r="BJ503" s="16" t="s">
        <v>80</v>
      </c>
      <c r="BK503" s="149">
        <f>ROUND(I503*H503,2)</f>
        <v>0</v>
      </c>
      <c r="BL503" s="16" t="s">
        <v>147</v>
      </c>
      <c r="BM503" s="148" t="s">
        <v>796</v>
      </c>
    </row>
    <row r="504" spans="2:65" s="12" customFormat="1" ht="11.25">
      <c r="B504" s="150"/>
      <c r="D504" s="151" t="s">
        <v>149</v>
      </c>
      <c r="E504" s="152" t="s">
        <v>1</v>
      </c>
      <c r="F504" s="153" t="s">
        <v>478</v>
      </c>
      <c r="H504" s="154">
        <v>2</v>
      </c>
      <c r="I504" s="155"/>
      <c r="L504" s="150"/>
      <c r="M504" s="156"/>
      <c r="T504" s="157"/>
      <c r="AT504" s="152" t="s">
        <v>149</v>
      </c>
      <c r="AU504" s="152" t="s">
        <v>82</v>
      </c>
      <c r="AV504" s="12" t="s">
        <v>82</v>
      </c>
      <c r="AW504" s="12" t="s">
        <v>30</v>
      </c>
      <c r="AX504" s="12" t="s">
        <v>73</v>
      </c>
      <c r="AY504" s="152" t="s">
        <v>141</v>
      </c>
    </row>
    <row r="505" spans="2:65" s="13" customFormat="1" ht="11.25">
      <c r="B505" s="158"/>
      <c r="D505" s="151" t="s">
        <v>149</v>
      </c>
      <c r="E505" s="159" t="s">
        <v>1</v>
      </c>
      <c r="F505" s="160" t="s">
        <v>150</v>
      </c>
      <c r="H505" s="161">
        <v>2</v>
      </c>
      <c r="I505" s="162"/>
      <c r="L505" s="158"/>
      <c r="M505" s="163"/>
      <c r="T505" s="164"/>
      <c r="AT505" s="159" t="s">
        <v>149</v>
      </c>
      <c r="AU505" s="159" t="s">
        <v>82</v>
      </c>
      <c r="AV505" s="13" t="s">
        <v>147</v>
      </c>
      <c r="AW505" s="13" t="s">
        <v>30</v>
      </c>
      <c r="AX505" s="13" t="s">
        <v>80</v>
      </c>
      <c r="AY505" s="159" t="s">
        <v>141</v>
      </c>
    </row>
    <row r="506" spans="2:65" s="1" customFormat="1" ht="21.75" customHeight="1">
      <c r="B506" s="31"/>
      <c r="C506" s="136" t="s">
        <v>797</v>
      </c>
      <c r="D506" s="136" t="s">
        <v>143</v>
      </c>
      <c r="E506" s="137" t="s">
        <v>798</v>
      </c>
      <c r="F506" s="138" t="s">
        <v>799</v>
      </c>
      <c r="G506" s="139" t="s">
        <v>330</v>
      </c>
      <c r="H506" s="140">
        <v>9</v>
      </c>
      <c r="I506" s="141"/>
      <c r="J506" s="142">
        <f>ROUND(I506*H506,2)</f>
        <v>0</v>
      </c>
      <c r="K506" s="143"/>
      <c r="L506" s="31"/>
      <c r="M506" s="144" t="s">
        <v>1</v>
      </c>
      <c r="N506" s="145" t="s">
        <v>38</v>
      </c>
      <c r="P506" s="146">
        <f>O506*H506</f>
        <v>0</v>
      </c>
      <c r="Q506" s="146">
        <v>1.6199999999999999E-3</v>
      </c>
      <c r="R506" s="146">
        <f>Q506*H506</f>
        <v>1.4579999999999999E-2</v>
      </c>
      <c r="S506" s="146">
        <v>0</v>
      </c>
      <c r="T506" s="147">
        <f>S506*H506</f>
        <v>0</v>
      </c>
      <c r="AR506" s="148" t="s">
        <v>147</v>
      </c>
      <c r="AT506" s="148" t="s">
        <v>143</v>
      </c>
      <c r="AU506" s="148" t="s">
        <v>82</v>
      </c>
      <c r="AY506" s="16" t="s">
        <v>141</v>
      </c>
      <c r="BE506" s="149">
        <f>IF(N506="základní",J506,0)</f>
        <v>0</v>
      </c>
      <c r="BF506" s="149">
        <f>IF(N506="snížená",J506,0)</f>
        <v>0</v>
      </c>
      <c r="BG506" s="149">
        <f>IF(N506="zákl. přenesená",J506,0)</f>
        <v>0</v>
      </c>
      <c r="BH506" s="149">
        <f>IF(N506="sníž. přenesená",J506,0)</f>
        <v>0</v>
      </c>
      <c r="BI506" s="149">
        <f>IF(N506="nulová",J506,0)</f>
        <v>0</v>
      </c>
      <c r="BJ506" s="16" t="s">
        <v>80</v>
      </c>
      <c r="BK506" s="149">
        <f>ROUND(I506*H506,2)</f>
        <v>0</v>
      </c>
      <c r="BL506" s="16" t="s">
        <v>147</v>
      </c>
      <c r="BM506" s="148" t="s">
        <v>800</v>
      </c>
    </row>
    <row r="507" spans="2:65" s="12" customFormat="1" ht="11.25">
      <c r="B507" s="150"/>
      <c r="D507" s="151" t="s">
        <v>149</v>
      </c>
      <c r="E507" s="152" t="s">
        <v>1</v>
      </c>
      <c r="F507" s="153" t="s">
        <v>801</v>
      </c>
      <c r="H507" s="154">
        <v>9</v>
      </c>
      <c r="I507" s="155"/>
      <c r="L507" s="150"/>
      <c r="M507" s="156"/>
      <c r="T507" s="157"/>
      <c r="AT507" s="152" t="s">
        <v>149</v>
      </c>
      <c r="AU507" s="152" t="s">
        <v>82</v>
      </c>
      <c r="AV507" s="12" t="s">
        <v>82</v>
      </c>
      <c r="AW507" s="12" t="s">
        <v>30</v>
      </c>
      <c r="AX507" s="12" t="s">
        <v>73</v>
      </c>
      <c r="AY507" s="152" t="s">
        <v>141</v>
      </c>
    </row>
    <row r="508" spans="2:65" s="13" customFormat="1" ht="11.25">
      <c r="B508" s="158"/>
      <c r="D508" s="151" t="s">
        <v>149</v>
      </c>
      <c r="E508" s="159" t="s">
        <v>1</v>
      </c>
      <c r="F508" s="160" t="s">
        <v>150</v>
      </c>
      <c r="H508" s="161">
        <v>9</v>
      </c>
      <c r="I508" s="162"/>
      <c r="L508" s="158"/>
      <c r="M508" s="163"/>
      <c r="T508" s="164"/>
      <c r="AT508" s="159" t="s">
        <v>149</v>
      </c>
      <c r="AU508" s="159" t="s">
        <v>82</v>
      </c>
      <c r="AV508" s="13" t="s">
        <v>147</v>
      </c>
      <c r="AW508" s="13" t="s">
        <v>30</v>
      </c>
      <c r="AX508" s="13" t="s">
        <v>80</v>
      </c>
      <c r="AY508" s="159" t="s">
        <v>141</v>
      </c>
    </row>
    <row r="509" spans="2:65" s="1" customFormat="1" ht="24.2" customHeight="1">
      <c r="B509" s="31"/>
      <c r="C509" s="171" t="s">
        <v>802</v>
      </c>
      <c r="D509" s="171" t="s">
        <v>269</v>
      </c>
      <c r="E509" s="172" t="s">
        <v>803</v>
      </c>
      <c r="F509" s="173" t="s">
        <v>804</v>
      </c>
      <c r="G509" s="174" t="s">
        <v>330</v>
      </c>
      <c r="H509" s="175">
        <v>9</v>
      </c>
      <c r="I509" s="176"/>
      <c r="J509" s="177">
        <f>ROUND(I509*H509,2)</f>
        <v>0</v>
      </c>
      <c r="K509" s="178"/>
      <c r="L509" s="179"/>
      <c r="M509" s="180" t="s">
        <v>1</v>
      </c>
      <c r="N509" s="181" t="s">
        <v>38</v>
      </c>
      <c r="P509" s="146">
        <f>O509*H509</f>
        <v>0</v>
      </c>
      <c r="Q509" s="146">
        <v>1.555E-2</v>
      </c>
      <c r="R509" s="146">
        <f>Q509*H509</f>
        <v>0.13994999999999999</v>
      </c>
      <c r="S509" s="146">
        <v>0</v>
      </c>
      <c r="T509" s="147">
        <f>S509*H509</f>
        <v>0</v>
      </c>
      <c r="AR509" s="148" t="s">
        <v>199</v>
      </c>
      <c r="AT509" s="148" t="s">
        <v>269</v>
      </c>
      <c r="AU509" s="148" t="s">
        <v>82</v>
      </c>
      <c r="AY509" s="16" t="s">
        <v>141</v>
      </c>
      <c r="BE509" s="149">
        <f>IF(N509="základní",J509,0)</f>
        <v>0</v>
      </c>
      <c r="BF509" s="149">
        <f>IF(N509="snížená",J509,0)</f>
        <v>0</v>
      </c>
      <c r="BG509" s="149">
        <f>IF(N509="zákl. přenesená",J509,0)</f>
        <v>0</v>
      </c>
      <c r="BH509" s="149">
        <f>IF(N509="sníž. přenesená",J509,0)</f>
        <v>0</v>
      </c>
      <c r="BI509" s="149">
        <f>IF(N509="nulová",J509,0)</f>
        <v>0</v>
      </c>
      <c r="BJ509" s="16" t="s">
        <v>80</v>
      </c>
      <c r="BK509" s="149">
        <f>ROUND(I509*H509,2)</f>
        <v>0</v>
      </c>
      <c r="BL509" s="16" t="s">
        <v>147</v>
      </c>
      <c r="BM509" s="148" t="s">
        <v>805</v>
      </c>
    </row>
    <row r="510" spans="2:65" s="1" customFormat="1" ht="21.75" customHeight="1">
      <c r="B510" s="31"/>
      <c r="C510" s="171" t="s">
        <v>806</v>
      </c>
      <c r="D510" s="171" t="s">
        <v>269</v>
      </c>
      <c r="E510" s="172" t="s">
        <v>807</v>
      </c>
      <c r="F510" s="173" t="s">
        <v>808</v>
      </c>
      <c r="G510" s="174" t="s">
        <v>330</v>
      </c>
      <c r="H510" s="175">
        <v>9</v>
      </c>
      <c r="I510" s="176"/>
      <c r="J510" s="177">
        <f>ROUND(I510*H510,2)</f>
        <v>0</v>
      </c>
      <c r="K510" s="178"/>
      <c r="L510" s="179"/>
      <c r="M510" s="180" t="s">
        <v>1</v>
      </c>
      <c r="N510" s="181" t="s">
        <v>38</v>
      </c>
      <c r="P510" s="146">
        <f>O510*H510</f>
        <v>0</v>
      </c>
      <c r="Q510" s="146">
        <v>3.5000000000000001E-3</v>
      </c>
      <c r="R510" s="146">
        <f>Q510*H510</f>
        <v>3.15E-2</v>
      </c>
      <c r="S510" s="146">
        <v>0</v>
      </c>
      <c r="T510" s="147">
        <f>S510*H510</f>
        <v>0</v>
      </c>
      <c r="AR510" s="148" t="s">
        <v>199</v>
      </c>
      <c r="AT510" s="148" t="s">
        <v>269</v>
      </c>
      <c r="AU510" s="148" t="s">
        <v>82</v>
      </c>
      <c r="AY510" s="16" t="s">
        <v>141</v>
      </c>
      <c r="BE510" s="149">
        <f>IF(N510="základní",J510,0)</f>
        <v>0</v>
      </c>
      <c r="BF510" s="149">
        <f>IF(N510="snížená",J510,0)</f>
        <v>0</v>
      </c>
      <c r="BG510" s="149">
        <f>IF(N510="zákl. přenesená",J510,0)</f>
        <v>0</v>
      </c>
      <c r="BH510" s="149">
        <f>IF(N510="sníž. přenesená",J510,0)</f>
        <v>0</v>
      </c>
      <c r="BI510" s="149">
        <f>IF(N510="nulová",J510,0)</f>
        <v>0</v>
      </c>
      <c r="BJ510" s="16" t="s">
        <v>80</v>
      </c>
      <c r="BK510" s="149">
        <f>ROUND(I510*H510,2)</f>
        <v>0</v>
      </c>
      <c r="BL510" s="16" t="s">
        <v>147</v>
      </c>
      <c r="BM510" s="148" t="s">
        <v>809</v>
      </c>
    </row>
    <row r="511" spans="2:65" s="1" customFormat="1" ht="16.5" customHeight="1">
      <c r="B511" s="31"/>
      <c r="C511" s="136" t="s">
        <v>810</v>
      </c>
      <c r="D511" s="136" t="s">
        <v>143</v>
      </c>
      <c r="E511" s="137" t="s">
        <v>811</v>
      </c>
      <c r="F511" s="138" t="s">
        <v>812</v>
      </c>
      <c r="G511" s="139" t="s">
        <v>330</v>
      </c>
      <c r="H511" s="140">
        <v>1</v>
      </c>
      <c r="I511" s="141"/>
      <c r="J511" s="142">
        <f>ROUND(I511*H511,2)</f>
        <v>0</v>
      </c>
      <c r="K511" s="143"/>
      <c r="L511" s="31"/>
      <c r="M511" s="144" t="s">
        <v>1</v>
      </c>
      <c r="N511" s="145" t="s">
        <v>38</v>
      </c>
      <c r="P511" s="146">
        <f>O511*H511</f>
        <v>0</v>
      </c>
      <c r="Q511" s="146">
        <v>8.7000000000000001E-4</v>
      </c>
      <c r="R511" s="146">
        <f>Q511*H511</f>
        <v>8.7000000000000001E-4</v>
      </c>
      <c r="S511" s="146">
        <v>0</v>
      </c>
      <c r="T511" s="147">
        <f>S511*H511</f>
        <v>0</v>
      </c>
      <c r="AR511" s="148" t="s">
        <v>147</v>
      </c>
      <c r="AT511" s="148" t="s">
        <v>143</v>
      </c>
      <c r="AU511" s="148" t="s">
        <v>82</v>
      </c>
      <c r="AY511" s="16" t="s">
        <v>141</v>
      </c>
      <c r="BE511" s="149">
        <f>IF(N511="základní",J511,0)</f>
        <v>0</v>
      </c>
      <c r="BF511" s="149">
        <f>IF(N511="snížená",J511,0)</f>
        <v>0</v>
      </c>
      <c r="BG511" s="149">
        <f>IF(N511="zákl. přenesená",J511,0)</f>
        <v>0</v>
      </c>
      <c r="BH511" s="149">
        <f>IF(N511="sníž. přenesená",J511,0)</f>
        <v>0</v>
      </c>
      <c r="BI511" s="149">
        <f>IF(N511="nulová",J511,0)</f>
        <v>0</v>
      </c>
      <c r="BJ511" s="16" t="s">
        <v>80</v>
      </c>
      <c r="BK511" s="149">
        <f>ROUND(I511*H511,2)</f>
        <v>0</v>
      </c>
      <c r="BL511" s="16" t="s">
        <v>147</v>
      </c>
      <c r="BM511" s="148" t="s">
        <v>813</v>
      </c>
    </row>
    <row r="512" spans="2:65" s="1" customFormat="1" ht="16.5" customHeight="1">
      <c r="B512" s="31"/>
      <c r="C512" s="171" t="s">
        <v>372</v>
      </c>
      <c r="D512" s="171" t="s">
        <v>269</v>
      </c>
      <c r="E512" s="172" t="s">
        <v>814</v>
      </c>
      <c r="F512" s="173" t="s">
        <v>815</v>
      </c>
      <c r="G512" s="174" t="s">
        <v>330</v>
      </c>
      <c r="H512" s="175">
        <v>1</v>
      </c>
      <c r="I512" s="176"/>
      <c r="J512" s="177">
        <f>ROUND(I512*H512,2)</f>
        <v>0</v>
      </c>
      <c r="K512" s="178"/>
      <c r="L512" s="179"/>
      <c r="M512" s="180" t="s">
        <v>1</v>
      </c>
      <c r="N512" s="181" t="s">
        <v>38</v>
      </c>
      <c r="P512" s="146">
        <f>O512*H512</f>
        <v>0</v>
      </c>
      <c r="Q512" s="146">
        <v>7.7000000000000002E-3</v>
      </c>
      <c r="R512" s="146">
        <f>Q512*H512</f>
        <v>7.7000000000000002E-3</v>
      </c>
      <c r="S512" s="146">
        <v>0</v>
      </c>
      <c r="T512" s="147">
        <f>S512*H512</f>
        <v>0</v>
      </c>
      <c r="AR512" s="148" t="s">
        <v>199</v>
      </c>
      <c r="AT512" s="148" t="s">
        <v>269</v>
      </c>
      <c r="AU512" s="148" t="s">
        <v>82</v>
      </c>
      <c r="AY512" s="16" t="s">
        <v>141</v>
      </c>
      <c r="BE512" s="149">
        <f>IF(N512="základní",J512,0)</f>
        <v>0</v>
      </c>
      <c r="BF512" s="149">
        <f>IF(N512="snížená",J512,0)</f>
        <v>0</v>
      </c>
      <c r="BG512" s="149">
        <f>IF(N512="zákl. přenesená",J512,0)</f>
        <v>0</v>
      </c>
      <c r="BH512" s="149">
        <f>IF(N512="sníž. přenesená",J512,0)</f>
        <v>0</v>
      </c>
      <c r="BI512" s="149">
        <f>IF(N512="nulová",J512,0)</f>
        <v>0</v>
      </c>
      <c r="BJ512" s="16" t="s">
        <v>80</v>
      </c>
      <c r="BK512" s="149">
        <f>ROUND(I512*H512,2)</f>
        <v>0</v>
      </c>
      <c r="BL512" s="16" t="s">
        <v>147</v>
      </c>
      <c r="BM512" s="148" t="s">
        <v>816</v>
      </c>
    </row>
    <row r="513" spans="2:65" s="1" customFormat="1" ht="16.5" customHeight="1">
      <c r="B513" s="31"/>
      <c r="C513" s="136" t="s">
        <v>817</v>
      </c>
      <c r="D513" s="136" t="s">
        <v>143</v>
      </c>
      <c r="E513" s="137" t="s">
        <v>818</v>
      </c>
      <c r="F513" s="138" t="s">
        <v>819</v>
      </c>
      <c r="G513" s="139" t="s">
        <v>330</v>
      </c>
      <c r="H513" s="140">
        <v>11</v>
      </c>
      <c r="I513" s="141"/>
      <c r="J513" s="142">
        <f>ROUND(I513*H513,2)</f>
        <v>0</v>
      </c>
      <c r="K513" s="143"/>
      <c r="L513" s="31"/>
      <c r="M513" s="144" t="s">
        <v>1</v>
      </c>
      <c r="N513" s="145" t="s">
        <v>38</v>
      </c>
      <c r="P513" s="146">
        <f>O513*H513</f>
        <v>0</v>
      </c>
      <c r="Q513" s="146">
        <v>1.3600000000000001E-3</v>
      </c>
      <c r="R513" s="146">
        <f>Q513*H513</f>
        <v>1.4960000000000001E-2</v>
      </c>
      <c r="S513" s="146">
        <v>0</v>
      </c>
      <c r="T513" s="147">
        <f>S513*H513</f>
        <v>0</v>
      </c>
      <c r="AR513" s="148" t="s">
        <v>147</v>
      </c>
      <c r="AT513" s="148" t="s">
        <v>143</v>
      </c>
      <c r="AU513" s="148" t="s">
        <v>82</v>
      </c>
      <c r="AY513" s="16" t="s">
        <v>141</v>
      </c>
      <c r="BE513" s="149">
        <f>IF(N513="základní",J513,0)</f>
        <v>0</v>
      </c>
      <c r="BF513" s="149">
        <f>IF(N513="snížená",J513,0)</f>
        <v>0</v>
      </c>
      <c r="BG513" s="149">
        <f>IF(N513="zákl. přenesená",J513,0)</f>
        <v>0</v>
      </c>
      <c r="BH513" s="149">
        <f>IF(N513="sníž. přenesená",J513,0)</f>
        <v>0</v>
      </c>
      <c r="BI513" s="149">
        <f>IF(N513="nulová",J513,0)</f>
        <v>0</v>
      </c>
      <c r="BJ513" s="16" t="s">
        <v>80</v>
      </c>
      <c r="BK513" s="149">
        <f>ROUND(I513*H513,2)</f>
        <v>0</v>
      </c>
      <c r="BL513" s="16" t="s">
        <v>147</v>
      </c>
      <c r="BM513" s="148" t="s">
        <v>820</v>
      </c>
    </row>
    <row r="514" spans="2:65" s="12" customFormat="1" ht="11.25">
      <c r="B514" s="150"/>
      <c r="D514" s="151" t="s">
        <v>149</v>
      </c>
      <c r="E514" s="152" t="s">
        <v>1</v>
      </c>
      <c r="F514" s="153" t="s">
        <v>821</v>
      </c>
      <c r="H514" s="154">
        <v>11</v>
      </c>
      <c r="I514" s="155"/>
      <c r="L514" s="150"/>
      <c r="M514" s="156"/>
      <c r="T514" s="157"/>
      <c r="AT514" s="152" t="s">
        <v>149</v>
      </c>
      <c r="AU514" s="152" t="s">
        <v>82</v>
      </c>
      <c r="AV514" s="12" t="s">
        <v>82</v>
      </c>
      <c r="AW514" s="12" t="s">
        <v>30</v>
      </c>
      <c r="AX514" s="12" t="s">
        <v>73</v>
      </c>
      <c r="AY514" s="152" t="s">
        <v>141</v>
      </c>
    </row>
    <row r="515" spans="2:65" s="13" customFormat="1" ht="11.25">
      <c r="B515" s="158"/>
      <c r="D515" s="151" t="s">
        <v>149</v>
      </c>
      <c r="E515" s="159" t="s">
        <v>1</v>
      </c>
      <c r="F515" s="160" t="s">
        <v>150</v>
      </c>
      <c r="H515" s="161">
        <v>11</v>
      </c>
      <c r="I515" s="162"/>
      <c r="L515" s="158"/>
      <c r="M515" s="163"/>
      <c r="T515" s="164"/>
      <c r="AT515" s="159" t="s">
        <v>149</v>
      </c>
      <c r="AU515" s="159" t="s">
        <v>82</v>
      </c>
      <c r="AV515" s="13" t="s">
        <v>147</v>
      </c>
      <c r="AW515" s="13" t="s">
        <v>30</v>
      </c>
      <c r="AX515" s="13" t="s">
        <v>80</v>
      </c>
      <c r="AY515" s="159" t="s">
        <v>141</v>
      </c>
    </row>
    <row r="516" spans="2:65" s="1" customFormat="1" ht="24.2" customHeight="1">
      <c r="B516" s="31"/>
      <c r="C516" s="171" t="s">
        <v>822</v>
      </c>
      <c r="D516" s="171" t="s">
        <v>269</v>
      </c>
      <c r="E516" s="172" t="s">
        <v>823</v>
      </c>
      <c r="F516" s="173" t="s">
        <v>824</v>
      </c>
      <c r="G516" s="174" t="s">
        <v>330</v>
      </c>
      <c r="H516" s="175">
        <v>11</v>
      </c>
      <c r="I516" s="176"/>
      <c r="J516" s="177">
        <f>ROUND(I516*H516,2)</f>
        <v>0</v>
      </c>
      <c r="K516" s="178"/>
      <c r="L516" s="179"/>
      <c r="M516" s="180" t="s">
        <v>1</v>
      </c>
      <c r="N516" s="181" t="s">
        <v>38</v>
      </c>
      <c r="P516" s="146">
        <f>O516*H516</f>
        <v>0</v>
      </c>
      <c r="Q516" s="146">
        <v>4.2500000000000003E-2</v>
      </c>
      <c r="R516" s="146">
        <f>Q516*H516</f>
        <v>0.46750000000000003</v>
      </c>
      <c r="S516" s="146">
        <v>0</v>
      </c>
      <c r="T516" s="147">
        <f>S516*H516</f>
        <v>0</v>
      </c>
      <c r="AR516" s="148" t="s">
        <v>199</v>
      </c>
      <c r="AT516" s="148" t="s">
        <v>269</v>
      </c>
      <c r="AU516" s="148" t="s">
        <v>82</v>
      </c>
      <c r="AY516" s="16" t="s">
        <v>141</v>
      </c>
      <c r="BE516" s="149">
        <f>IF(N516="základní",J516,0)</f>
        <v>0</v>
      </c>
      <c r="BF516" s="149">
        <f>IF(N516="snížená",J516,0)</f>
        <v>0</v>
      </c>
      <c r="BG516" s="149">
        <f>IF(N516="zákl. přenesená",J516,0)</f>
        <v>0</v>
      </c>
      <c r="BH516" s="149">
        <f>IF(N516="sníž. přenesená",J516,0)</f>
        <v>0</v>
      </c>
      <c r="BI516" s="149">
        <f>IF(N516="nulová",J516,0)</f>
        <v>0</v>
      </c>
      <c r="BJ516" s="16" t="s">
        <v>80</v>
      </c>
      <c r="BK516" s="149">
        <f>ROUND(I516*H516,2)</f>
        <v>0</v>
      </c>
      <c r="BL516" s="16" t="s">
        <v>147</v>
      </c>
      <c r="BM516" s="148" t="s">
        <v>825</v>
      </c>
    </row>
    <row r="517" spans="2:65" s="1" customFormat="1" ht="21.75" customHeight="1">
      <c r="B517" s="31"/>
      <c r="C517" s="136" t="s">
        <v>826</v>
      </c>
      <c r="D517" s="136" t="s">
        <v>143</v>
      </c>
      <c r="E517" s="137" t="s">
        <v>827</v>
      </c>
      <c r="F517" s="138" t="s">
        <v>828</v>
      </c>
      <c r="G517" s="139" t="s">
        <v>330</v>
      </c>
      <c r="H517" s="140">
        <v>6</v>
      </c>
      <c r="I517" s="141"/>
      <c r="J517" s="142">
        <f>ROUND(I517*H517,2)</f>
        <v>0</v>
      </c>
      <c r="K517" s="143"/>
      <c r="L517" s="31"/>
      <c r="M517" s="144" t="s">
        <v>1</v>
      </c>
      <c r="N517" s="145" t="s">
        <v>38</v>
      </c>
      <c r="P517" s="146">
        <f>O517*H517</f>
        <v>0</v>
      </c>
      <c r="Q517" s="146">
        <v>1.65E-3</v>
      </c>
      <c r="R517" s="146">
        <f>Q517*H517</f>
        <v>9.8999999999999991E-3</v>
      </c>
      <c r="S517" s="146">
        <v>0</v>
      </c>
      <c r="T517" s="147">
        <f>S517*H517</f>
        <v>0</v>
      </c>
      <c r="AR517" s="148" t="s">
        <v>147</v>
      </c>
      <c r="AT517" s="148" t="s">
        <v>143</v>
      </c>
      <c r="AU517" s="148" t="s">
        <v>82</v>
      </c>
      <c r="AY517" s="16" t="s">
        <v>141</v>
      </c>
      <c r="BE517" s="149">
        <f>IF(N517="základní",J517,0)</f>
        <v>0</v>
      </c>
      <c r="BF517" s="149">
        <f>IF(N517="snížená",J517,0)</f>
        <v>0</v>
      </c>
      <c r="BG517" s="149">
        <f>IF(N517="zákl. přenesená",J517,0)</f>
        <v>0</v>
      </c>
      <c r="BH517" s="149">
        <f>IF(N517="sníž. přenesená",J517,0)</f>
        <v>0</v>
      </c>
      <c r="BI517" s="149">
        <f>IF(N517="nulová",J517,0)</f>
        <v>0</v>
      </c>
      <c r="BJ517" s="16" t="s">
        <v>80</v>
      </c>
      <c r="BK517" s="149">
        <f>ROUND(I517*H517,2)</f>
        <v>0</v>
      </c>
      <c r="BL517" s="16" t="s">
        <v>147</v>
      </c>
      <c r="BM517" s="148" t="s">
        <v>829</v>
      </c>
    </row>
    <row r="518" spans="2:65" s="12" customFormat="1" ht="11.25">
      <c r="B518" s="150"/>
      <c r="D518" s="151" t="s">
        <v>149</v>
      </c>
      <c r="E518" s="152" t="s">
        <v>1</v>
      </c>
      <c r="F518" s="153" t="s">
        <v>830</v>
      </c>
      <c r="H518" s="154">
        <v>6</v>
      </c>
      <c r="I518" s="155"/>
      <c r="L518" s="150"/>
      <c r="M518" s="156"/>
      <c r="T518" s="157"/>
      <c r="AT518" s="152" t="s">
        <v>149</v>
      </c>
      <c r="AU518" s="152" t="s">
        <v>82</v>
      </c>
      <c r="AV518" s="12" t="s">
        <v>82</v>
      </c>
      <c r="AW518" s="12" t="s">
        <v>30</v>
      </c>
      <c r="AX518" s="12" t="s">
        <v>73</v>
      </c>
      <c r="AY518" s="152" t="s">
        <v>141</v>
      </c>
    </row>
    <row r="519" spans="2:65" s="13" customFormat="1" ht="11.25">
      <c r="B519" s="158"/>
      <c r="D519" s="151" t="s">
        <v>149</v>
      </c>
      <c r="E519" s="159" t="s">
        <v>1</v>
      </c>
      <c r="F519" s="160" t="s">
        <v>150</v>
      </c>
      <c r="H519" s="161">
        <v>6</v>
      </c>
      <c r="I519" s="162"/>
      <c r="L519" s="158"/>
      <c r="M519" s="163"/>
      <c r="T519" s="164"/>
      <c r="AT519" s="159" t="s">
        <v>149</v>
      </c>
      <c r="AU519" s="159" t="s">
        <v>82</v>
      </c>
      <c r="AV519" s="13" t="s">
        <v>147</v>
      </c>
      <c r="AW519" s="13" t="s">
        <v>30</v>
      </c>
      <c r="AX519" s="13" t="s">
        <v>80</v>
      </c>
      <c r="AY519" s="159" t="s">
        <v>141</v>
      </c>
    </row>
    <row r="520" spans="2:65" s="1" customFormat="1" ht="24.2" customHeight="1">
      <c r="B520" s="31"/>
      <c r="C520" s="171" t="s">
        <v>831</v>
      </c>
      <c r="D520" s="171" t="s">
        <v>269</v>
      </c>
      <c r="E520" s="172" t="s">
        <v>832</v>
      </c>
      <c r="F520" s="173" t="s">
        <v>833</v>
      </c>
      <c r="G520" s="174" t="s">
        <v>330</v>
      </c>
      <c r="H520" s="175">
        <v>6</v>
      </c>
      <c r="I520" s="176"/>
      <c r="J520" s="177">
        <f>ROUND(I520*H520,2)</f>
        <v>0</v>
      </c>
      <c r="K520" s="178"/>
      <c r="L520" s="179"/>
      <c r="M520" s="180" t="s">
        <v>1</v>
      </c>
      <c r="N520" s="181" t="s">
        <v>38</v>
      </c>
      <c r="P520" s="146">
        <f>O520*H520</f>
        <v>0</v>
      </c>
      <c r="Q520" s="146">
        <v>1.9E-2</v>
      </c>
      <c r="R520" s="146">
        <f>Q520*H520</f>
        <v>0.11399999999999999</v>
      </c>
      <c r="S520" s="146">
        <v>0</v>
      </c>
      <c r="T520" s="147">
        <f>S520*H520</f>
        <v>0</v>
      </c>
      <c r="AR520" s="148" t="s">
        <v>199</v>
      </c>
      <c r="AT520" s="148" t="s">
        <v>269</v>
      </c>
      <c r="AU520" s="148" t="s">
        <v>82</v>
      </c>
      <c r="AY520" s="16" t="s">
        <v>141</v>
      </c>
      <c r="BE520" s="149">
        <f>IF(N520="základní",J520,0)</f>
        <v>0</v>
      </c>
      <c r="BF520" s="149">
        <f>IF(N520="snížená",J520,0)</f>
        <v>0</v>
      </c>
      <c r="BG520" s="149">
        <f>IF(N520="zákl. přenesená",J520,0)</f>
        <v>0</v>
      </c>
      <c r="BH520" s="149">
        <f>IF(N520="sníž. přenesená",J520,0)</f>
        <v>0</v>
      </c>
      <c r="BI520" s="149">
        <f>IF(N520="nulová",J520,0)</f>
        <v>0</v>
      </c>
      <c r="BJ520" s="16" t="s">
        <v>80</v>
      </c>
      <c r="BK520" s="149">
        <f>ROUND(I520*H520,2)</f>
        <v>0</v>
      </c>
      <c r="BL520" s="16" t="s">
        <v>147</v>
      </c>
      <c r="BM520" s="148" t="s">
        <v>834</v>
      </c>
    </row>
    <row r="521" spans="2:65" s="1" customFormat="1" ht="21.75" customHeight="1">
      <c r="B521" s="31"/>
      <c r="C521" s="171" t="s">
        <v>835</v>
      </c>
      <c r="D521" s="171" t="s">
        <v>269</v>
      </c>
      <c r="E521" s="172" t="s">
        <v>836</v>
      </c>
      <c r="F521" s="173" t="s">
        <v>837</v>
      </c>
      <c r="G521" s="174" t="s">
        <v>330</v>
      </c>
      <c r="H521" s="175">
        <v>6</v>
      </c>
      <c r="I521" s="176"/>
      <c r="J521" s="177">
        <f>ROUND(I521*H521,2)</f>
        <v>0</v>
      </c>
      <c r="K521" s="178"/>
      <c r="L521" s="179"/>
      <c r="M521" s="180" t="s">
        <v>1</v>
      </c>
      <c r="N521" s="181" t="s">
        <v>38</v>
      </c>
      <c r="P521" s="146">
        <f>O521*H521</f>
        <v>0</v>
      </c>
      <c r="Q521" s="146">
        <v>4.0000000000000001E-3</v>
      </c>
      <c r="R521" s="146">
        <f>Q521*H521</f>
        <v>2.4E-2</v>
      </c>
      <c r="S521" s="146">
        <v>0</v>
      </c>
      <c r="T521" s="147">
        <f>S521*H521</f>
        <v>0</v>
      </c>
      <c r="AR521" s="148" t="s">
        <v>199</v>
      </c>
      <c r="AT521" s="148" t="s">
        <v>269</v>
      </c>
      <c r="AU521" s="148" t="s">
        <v>82</v>
      </c>
      <c r="AY521" s="16" t="s">
        <v>141</v>
      </c>
      <c r="BE521" s="149">
        <f>IF(N521="základní",J521,0)</f>
        <v>0</v>
      </c>
      <c r="BF521" s="149">
        <f>IF(N521="snížená",J521,0)</f>
        <v>0</v>
      </c>
      <c r="BG521" s="149">
        <f>IF(N521="zákl. přenesená",J521,0)</f>
        <v>0</v>
      </c>
      <c r="BH521" s="149">
        <f>IF(N521="sníž. přenesená",J521,0)</f>
        <v>0</v>
      </c>
      <c r="BI521" s="149">
        <f>IF(N521="nulová",J521,0)</f>
        <v>0</v>
      </c>
      <c r="BJ521" s="16" t="s">
        <v>80</v>
      </c>
      <c r="BK521" s="149">
        <f>ROUND(I521*H521,2)</f>
        <v>0</v>
      </c>
      <c r="BL521" s="16" t="s">
        <v>147</v>
      </c>
      <c r="BM521" s="148" t="s">
        <v>838</v>
      </c>
    </row>
    <row r="522" spans="2:65" s="1" customFormat="1" ht="16.5" customHeight="1">
      <c r="B522" s="31"/>
      <c r="C522" s="136" t="s">
        <v>839</v>
      </c>
      <c r="D522" s="136" t="s">
        <v>143</v>
      </c>
      <c r="E522" s="137" t="s">
        <v>840</v>
      </c>
      <c r="F522" s="138" t="s">
        <v>841</v>
      </c>
      <c r="G522" s="139" t="s">
        <v>330</v>
      </c>
      <c r="H522" s="140">
        <v>1</v>
      </c>
      <c r="I522" s="141"/>
      <c r="J522" s="142">
        <f>ROUND(I522*H522,2)</f>
        <v>0</v>
      </c>
      <c r="K522" s="143"/>
      <c r="L522" s="31"/>
      <c r="M522" s="144" t="s">
        <v>1</v>
      </c>
      <c r="N522" s="145" t="s">
        <v>38</v>
      </c>
      <c r="P522" s="146">
        <f>O522*H522</f>
        <v>0</v>
      </c>
      <c r="Q522" s="146">
        <v>1.66E-3</v>
      </c>
      <c r="R522" s="146">
        <f>Q522*H522</f>
        <v>1.66E-3</v>
      </c>
      <c r="S522" s="146">
        <v>0</v>
      </c>
      <c r="T522" s="147">
        <f>S522*H522</f>
        <v>0</v>
      </c>
      <c r="AR522" s="148" t="s">
        <v>147</v>
      </c>
      <c r="AT522" s="148" t="s">
        <v>143</v>
      </c>
      <c r="AU522" s="148" t="s">
        <v>82</v>
      </c>
      <c r="AY522" s="16" t="s">
        <v>141</v>
      </c>
      <c r="BE522" s="149">
        <f>IF(N522="základní",J522,0)</f>
        <v>0</v>
      </c>
      <c r="BF522" s="149">
        <f>IF(N522="snížená",J522,0)</f>
        <v>0</v>
      </c>
      <c r="BG522" s="149">
        <f>IF(N522="zákl. přenesená",J522,0)</f>
        <v>0</v>
      </c>
      <c r="BH522" s="149">
        <f>IF(N522="sníž. přenesená",J522,0)</f>
        <v>0</v>
      </c>
      <c r="BI522" s="149">
        <f>IF(N522="nulová",J522,0)</f>
        <v>0</v>
      </c>
      <c r="BJ522" s="16" t="s">
        <v>80</v>
      </c>
      <c r="BK522" s="149">
        <f>ROUND(I522*H522,2)</f>
        <v>0</v>
      </c>
      <c r="BL522" s="16" t="s">
        <v>147</v>
      </c>
      <c r="BM522" s="148" t="s">
        <v>842</v>
      </c>
    </row>
    <row r="523" spans="2:65" s="1" customFormat="1" ht="16.5" customHeight="1">
      <c r="B523" s="31"/>
      <c r="C523" s="171" t="s">
        <v>843</v>
      </c>
      <c r="D523" s="171" t="s">
        <v>269</v>
      </c>
      <c r="E523" s="172" t="s">
        <v>844</v>
      </c>
      <c r="F523" s="173" t="s">
        <v>845</v>
      </c>
      <c r="G523" s="174" t="s">
        <v>330</v>
      </c>
      <c r="H523" s="175">
        <v>1</v>
      </c>
      <c r="I523" s="176"/>
      <c r="J523" s="177">
        <f>ROUND(I523*H523,2)</f>
        <v>0</v>
      </c>
      <c r="K523" s="178"/>
      <c r="L523" s="179"/>
      <c r="M523" s="180" t="s">
        <v>1</v>
      </c>
      <c r="N523" s="181" t="s">
        <v>38</v>
      </c>
      <c r="P523" s="146">
        <f>O523*H523</f>
        <v>0</v>
      </c>
      <c r="Q523" s="146">
        <v>9.7999999999999997E-3</v>
      </c>
      <c r="R523" s="146">
        <f>Q523*H523</f>
        <v>9.7999999999999997E-3</v>
      </c>
      <c r="S523" s="146">
        <v>0</v>
      </c>
      <c r="T523" s="147">
        <f>S523*H523</f>
        <v>0</v>
      </c>
      <c r="AR523" s="148" t="s">
        <v>199</v>
      </c>
      <c r="AT523" s="148" t="s">
        <v>269</v>
      </c>
      <c r="AU523" s="148" t="s">
        <v>82</v>
      </c>
      <c r="AY523" s="16" t="s">
        <v>141</v>
      </c>
      <c r="BE523" s="149">
        <f>IF(N523="základní",J523,0)</f>
        <v>0</v>
      </c>
      <c r="BF523" s="149">
        <f>IF(N523="snížená",J523,0)</f>
        <v>0</v>
      </c>
      <c r="BG523" s="149">
        <f>IF(N523="zákl. přenesená",J523,0)</f>
        <v>0</v>
      </c>
      <c r="BH523" s="149">
        <f>IF(N523="sníž. přenesená",J523,0)</f>
        <v>0</v>
      </c>
      <c r="BI523" s="149">
        <f>IF(N523="nulová",J523,0)</f>
        <v>0</v>
      </c>
      <c r="BJ523" s="16" t="s">
        <v>80</v>
      </c>
      <c r="BK523" s="149">
        <f>ROUND(I523*H523,2)</f>
        <v>0</v>
      </c>
      <c r="BL523" s="16" t="s">
        <v>147</v>
      </c>
      <c r="BM523" s="148" t="s">
        <v>846</v>
      </c>
    </row>
    <row r="524" spans="2:65" s="1" customFormat="1" ht="21.75" customHeight="1">
      <c r="B524" s="31"/>
      <c r="C524" s="136" t="s">
        <v>847</v>
      </c>
      <c r="D524" s="136" t="s">
        <v>143</v>
      </c>
      <c r="E524" s="137" t="s">
        <v>848</v>
      </c>
      <c r="F524" s="138" t="s">
        <v>849</v>
      </c>
      <c r="G524" s="139" t="s">
        <v>330</v>
      </c>
      <c r="H524" s="140">
        <v>12</v>
      </c>
      <c r="I524" s="141"/>
      <c r="J524" s="142">
        <f>ROUND(I524*H524,2)</f>
        <v>0</v>
      </c>
      <c r="K524" s="143"/>
      <c r="L524" s="31"/>
      <c r="M524" s="144" t="s">
        <v>1</v>
      </c>
      <c r="N524" s="145" t="s">
        <v>38</v>
      </c>
      <c r="P524" s="146">
        <f>O524*H524</f>
        <v>0</v>
      </c>
      <c r="Q524" s="146">
        <v>2.81E-3</v>
      </c>
      <c r="R524" s="146">
        <f>Q524*H524</f>
        <v>3.372E-2</v>
      </c>
      <c r="S524" s="146">
        <v>0</v>
      </c>
      <c r="T524" s="147">
        <f>S524*H524</f>
        <v>0</v>
      </c>
      <c r="AR524" s="148" t="s">
        <v>147</v>
      </c>
      <c r="AT524" s="148" t="s">
        <v>143</v>
      </c>
      <c r="AU524" s="148" t="s">
        <v>82</v>
      </c>
      <c r="AY524" s="16" t="s">
        <v>141</v>
      </c>
      <c r="BE524" s="149">
        <f>IF(N524="základní",J524,0)</f>
        <v>0</v>
      </c>
      <c r="BF524" s="149">
        <f>IF(N524="snížená",J524,0)</f>
        <v>0</v>
      </c>
      <c r="BG524" s="149">
        <f>IF(N524="zákl. přenesená",J524,0)</f>
        <v>0</v>
      </c>
      <c r="BH524" s="149">
        <f>IF(N524="sníž. přenesená",J524,0)</f>
        <v>0</v>
      </c>
      <c r="BI524" s="149">
        <f>IF(N524="nulová",J524,0)</f>
        <v>0</v>
      </c>
      <c r="BJ524" s="16" t="s">
        <v>80</v>
      </c>
      <c r="BK524" s="149">
        <f>ROUND(I524*H524,2)</f>
        <v>0</v>
      </c>
      <c r="BL524" s="16" t="s">
        <v>147</v>
      </c>
      <c r="BM524" s="148" t="s">
        <v>850</v>
      </c>
    </row>
    <row r="525" spans="2:65" s="12" customFormat="1" ht="11.25">
      <c r="B525" s="150"/>
      <c r="D525" s="151" t="s">
        <v>149</v>
      </c>
      <c r="E525" s="152" t="s">
        <v>1</v>
      </c>
      <c r="F525" s="153" t="s">
        <v>851</v>
      </c>
      <c r="H525" s="154">
        <v>12</v>
      </c>
      <c r="I525" s="155"/>
      <c r="L525" s="150"/>
      <c r="M525" s="156"/>
      <c r="T525" s="157"/>
      <c r="AT525" s="152" t="s">
        <v>149</v>
      </c>
      <c r="AU525" s="152" t="s">
        <v>82</v>
      </c>
      <c r="AV525" s="12" t="s">
        <v>82</v>
      </c>
      <c r="AW525" s="12" t="s">
        <v>30</v>
      </c>
      <c r="AX525" s="12" t="s">
        <v>73</v>
      </c>
      <c r="AY525" s="152" t="s">
        <v>141</v>
      </c>
    </row>
    <row r="526" spans="2:65" s="13" customFormat="1" ht="11.25">
      <c r="B526" s="158"/>
      <c r="D526" s="151" t="s">
        <v>149</v>
      </c>
      <c r="E526" s="159" t="s">
        <v>1</v>
      </c>
      <c r="F526" s="160" t="s">
        <v>150</v>
      </c>
      <c r="H526" s="161">
        <v>12</v>
      </c>
      <c r="I526" s="162"/>
      <c r="L526" s="158"/>
      <c r="M526" s="163"/>
      <c r="T526" s="164"/>
      <c r="AT526" s="159" t="s">
        <v>149</v>
      </c>
      <c r="AU526" s="159" t="s">
        <v>82</v>
      </c>
      <c r="AV526" s="13" t="s">
        <v>147</v>
      </c>
      <c r="AW526" s="13" t="s">
        <v>30</v>
      </c>
      <c r="AX526" s="13" t="s">
        <v>80</v>
      </c>
      <c r="AY526" s="159" t="s">
        <v>141</v>
      </c>
    </row>
    <row r="527" spans="2:65" s="1" customFormat="1" ht="21.75" customHeight="1">
      <c r="B527" s="31"/>
      <c r="C527" s="171" t="s">
        <v>852</v>
      </c>
      <c r="D527" s="171" t="s">
        <v>269</v>
      </c>
      <c r="E527" s="172" t="s">
        <v>836</v>
      </c>
      <c r="F527" s="173" t="s">
        <v>837</v>
      </c>
      <c r="G527" s="174" t="s">
        <v>330</v>
      </c>
      <c r="H527" s="175">
        <v>12</v>
      </c>
      <c r="I527" s="176"/>
      <c r="J527" s="177">
        <f>ROUND(I527*H527,2)</f>
        <v>0</v>
      </c>
      <c r="K527" s="178"/>
      <c r="L527" s="179"/>
      <c r="M527" s="180" t="s">
        <v>1</v>
      </c>
      <c r="N527" s="181" t="s">
        <v>38</v>
      </c>
      <c r="P527" s="146">
        <f>O527*H527</f>
        <v>0</v>
      </c>
      <c r="Q527" s="146">
        <v>4.0000000000000001E-3</v>
      </c>
      <c r="R527" s="146">
        <f>Q527*H527</f>
        <v>4.8000000000000001E-2</v>
      </c>
      <c r="S527" s="146">
        <v>0</v>
      </c>
      <c r="T527" s="147">
        <f>S527*H527</f>
        <v>0</v>
      </c>
      <c r="AR527" s="148" t="s">
        <v>199</v>
      </c>
      <c r="AT527" s="148" t="s">
        <v>269</v>
      </c>
      <c r="AU527" s="148" t="s">
        <v>82</v>
      </c>
      <c r="AY527" s="16" t="s">
        <v>141</v>
      </c>
      <c r="BE527" s="149">
        <f>IF(N527="základní",J527,0)</f>
        <v>0</v>
      </c>
      <c r="BF527" s="149">
        <f>IF(N527="snížená",J527,0)</f>
        <v>0</v>
      </c>
      <c r="BG527" s="149">
        <f>IF(N527="zákl. přenesená",J527,0)</f>
        <v>0</v>
      </c>
      <c r="BH527" s="149">
        <f>IF(N527="sníž. přenesená",J527,0)</f>
        <v>0</v>
      </c>
      <c r="BI527" s="149">
        <f>IF(N527="nulová",J527,0)</f>
        <v>0</v>
      </c>
      <c r="BJ527" s="16" t="s">
        <v>80</v>
      </c>
      <c r="BK527" s="149">
        <f>ROUND(I527*H527,2)</f>
        <v>0</v>
      </c>
      <c r="BL527" s="16" t="s">
        <v>147</v>
      </c>
      <c r="BM527" s="148" t="s">
        <v>853</v>
      </c>
    </row>
    <row r="528" spans="2:65" s="1" customFormat="1" ht="24.2" customHeight="1">
      <c r="B528" s="31"/>
      <c r="C528" s="171" t="s">
        <v>854</v>
      </c>
      <c r="D528" s="171" t="s">
        <v>269</v>
      </c>
      <c r="E528" s="172" t="s">
        <v>855</v>
      </c>
      <c r="F528" s="173" t="s">
        <v>856</v>
      </c>
      <c r="G528" s="174" t="s">
        <v>330</v>
      </c>
      <c r="H528" s="175">
        <v>12</v>
      </c>
      <c r="I528" s="176"/>
      <c r="J528" s="177">
        <f>ROUND(I528*H528,2)</f>
        <v>0</v>
      </c>
      <c r="K528" s="178"/>
      <c r="L528" s="179"/>
      <c r="M528" s="180" t="s">
        <v>1</v>
      </c>
      <c r="N528" s="181" t="s">
        <v>38</v>
      </c>
      <c r="P528" s="146">
        <f>O528*H528</f>
        <v>0</v>
      </c>
      <c r="Q528" s="146">
        <v>3.2199999999999999E-2</v>
      </c>
      <c r="R528" s="146">
        <f>Q528*H528</f>
        <v>0.38639999999999997</v>
      </c>
      <c r="S528" s="146">
        <v>0</v>
      </c>
      <c r="T528" s="147">
        <f>S528*H528</f>
        <v>0</v>
      </c>
      <c r="AR528" s="148" t="s">
        <v>199</v>
      </c>
      <c r="AT528" s="148" t="s">
        <v>269</v>
      </c>
      <c r="AU528" s="148" t="s">
        <v>82</v>
      </c>
      <c r="AY528" s="16" t="s">
        <v>141</v>
      </c>
      <c r="BE528" s="149">
        <f>IF(N528="základní",J528,0)</f>
        <v>0</v>
      </c>
      <c r="BF528" s="149">
        <f>IF(N528="snížená",J528,0)</f>
        <v>0</v>
      </c>
      <c r="BG528" s="149">
        <f>IF(N528="zákl. přenesená",J528,0)</f>
        <v>0</v>
      </c>
      <c r="BH528" s="149">
        <f>IF(N528="sníž. přenesená",J528,0)</f>
        <v>0</v>
      </c>
      <c r="BI528" s="149">
        <f>IF(N528="nulová",J528,0)</f>
        <v>0</v>
      </c>
      <c r="BJ528" s="16" t="s">
        <v>80</v>
      </c>
      <c r="BK528" s="149">
        <f>ROUND(I528*H528,2)</f>
        <v>0</v>
      </c>
      <c r="BL528" s="16" t="s">
        <v>147</v>
      </c>
      <c r="BM528" s="148" t="s">
        <v>857</v>
      </c>
    </row>
    <row r="529" spans="2:65" s="1" customFormat="1" ht="21.75" customHeight="1">
      <c r="B529" s="31"/>
      <c r="C529" s="136" t="s">
        <v>858</v>
      </c>
      <c r="D529" s="136" t="s">
        <v>143</v>
      </c>
      <c r="E529" s="137" t="s">
        <v>859</v>
      </c>
      <c r="F529" s="138" t="s">
        <v>860</v>
      </c>
      <c r="G529" s="139" t="s">
        <v>330</v>
      </c>
      <c r="H529" s="140">
        <v>2</v>
      </c>
      <c r="I529" s="141"/>
      <c r="J529" s="142">
        <f>ROUND(I529*H529,2)</f>
        <v>0</v>
      </c>
      <c r="K529" s="143"/>
      <c r="L529" s="31"/>
      <c r="M529" s="144" t="s">
        <v>1</v>
      </c>
      <c r="N529" s="145" t="s">
        <v>38</v>
      </c>
      <c r="P529" s="146">
        <f>O529*H529</f>
        <v>0</v>
      </c>
      <c r="Q529" s="146">
        <v>1.299E-2</v>
      </c>
      <c r="R529" s="146">
        <f>Q529*H529</f>
        <v>2.598E-2</v>
      </c>
      <c r="S529" s="146">
        <v>0</v>
      </c>
      <c r="T529" s="147">
        <f>S529*H529</f>
        <v>0</v>
      </c>
      <c r="AR529" s="148" t="s">
        <v>147</v>
      </c>
      <c r="AT529" s="148" t="s">
        <v>143</v>
      </c>
      <c r="AU529" s="148" t="s">
        <v>82</v>
      </c>
      <c r="AY529" s="16" t="s">
        <v>141</v>
      </c>
      <c r="BE529" s="149">
        <f>IF(N529="základní",J529,0)</f>
        <v>0</v>
      </c>
      <c r="BF529" s="149">
        <f>IF(N529="snížená",J529,0)</f>
        <v>0</v>
      </c>
      <c r="BG529" s="149">
        <f>IF(N529="zákl. přenesená",J529,0)</f>
        <v>0</v>
      </c>
      <c r="BH529" s="149">
        <f>IF(N529="sníž. přenesená",J529,0)</f>
        <v>0</v>
      </c>
      <c r="BI529" s="149">
        <f>IF(N529="nulová",J529,0)</f>
        <v>0</v>
      </c>
      <c r="BJ529" s="16" t="s">
        <v>80</v>
      </c>
      <c r="BK529" s="149">
        <f>ROUND(I529*H529,2)</f>
        <v>0</v>
      </c>
      <c r="BL529" s="16" t="s">
        <v>147</v>
      </c>
      <c r="BM529" s="148" t="s">
        <v>861</v>
      </c>
    </row>
    <row r="530" spans="2:65" s="12" customFormat="1" ht="11.25">
      <c r="B530" s="150"/>
      <c r="D530" s="151" t="s">
        <v>149</v>
      </c>
      <c r="E530" s="152" t="s">
        <v>1</v>
      </c>
      <c r="F530" s="153" t="s">
        <v>862</v>
      </c>
      <c r="H530" s="154">
        <v>2</v>
      </c>
      <c r="I530" s="155"/>
      <c r="L530" s="150"/>
      <c r="M530" s="156"/>
      <c r="T530" s="157"/>
      <c r="AT530" s="152" t="s">
        <v>149</v>
      </c>
      <c r="AU530" s="152" t="s">
        <v>82</v>
      </c>
      <c r="AV530" s="12" t="s">
        <v>82</v>
      </c>
      <c r="AW530" s="12" t="s">
        <v>30</v>
      </c>
      <c r="AX530" s="12" t="s">
        <v>73</v>
      </c>
      <c r="AY530" s="152" t="s">
        <v>141</v>
      </c>
    </row>
    <row r="531" spans="2:65" s="13" customFormat="1" ht="11.25">
      <c r="B531" s="158"/>
      <c r="D531" s="151" t="s">
        <v>149</v>
      </c>
      <c r="E531" s="159" t="s">
        <v>1</v>
      </c>
      <c r="F531" s="160" t="s">
        <v>150</v>
      </c>
      <c r="H531" s="161">
        <v>2</v>
      </c>
      <c r="I531" s="162"/>
      <c r="L531" s="158"/>
      <c r="M531" s="163"/>
      <c r="T531" s="164"/>
      <c r="AT531" s="159" t="s">
        <v>149</v>
      </c>
      <c r="AU531" s="159" t="s">
        <v>82</v>
      </c>
      <c r="AV531" s="13" t="s">
        <v>147</v>
      </c>
      <c r="AW531" s="13" t="s">
        <v>30</v>
      </c>
      <c r="AX531" s="13" t="s">
        <v>80</v>
      </c>
      <c r="AY531" s="159" t="s">
        <v>141</v>
      </c>
    </row>
    <row r="532" spans="2:65" s="1" customFormat="1" ht="16.5" customHeight="1">
      <c r="B532" s="31"/>
      <c r="C532" s="171" t="s">
        <v>863</v>
      </c>
      <c r="D532" s="171" t="s">
        <v>269</v>
      </c>
      <c r="E532" s="172" t="s">
        <v>864</v>
      </c>
      <c r="F532" s="173" t="s">
        <v>865</v>
      </c>
      <c r="G532" s="174" t="s">
        <v>330</v>
      </c>
      <c r="H532" s="175">
        <v>2</v>
      </c>
      <c r="I532" s="176"/>
      <c r="J532" s="177">
        <f>ROUND(I532*H532,2)</f>
        <v>0</v>
      </c>
      <c r="K532" s="178"/>
      <c r="L532" s="179"/>
      <c r="M532" s="180" t="s">
        <v>1</v>
      </c>
      <c r="N532" s="181" t="s">
        <v>38</v>
      </c>
      <c r="P532" s="146">
        <f>O532*H532</f>
        <v>0</v>
      </c>
      <c r="Q532" s="146">
        <v>0.26700000000000002</v>
      </c>
      <c r="R532" s="146">
        <f>Q532*H532</f>
        <v>0.53400000000000003</v>
      </c>
      <c r="S532" s="146">
        <v>0</v>
      </c>
      <c r="T532" s="147">
        <f>S532*H532</f>
        <v>0</v>
      </c>
      <c r="AR532" s="148" t="s">
        <v>199</v>
      </c>
      <c r="AT532" s="148" t="s">
        <v>269</v>
      </c>
      <c r="AU532" s="148" t="s">
        <v>82</v>
      </c>
      <c r="AY532" s="16" t="s">
        <v>141</v>
      </c>
      <c r="BE532" s="149">
        <f>IF(N532="základní",J532,0)</f>
        <v>0</v>
      </c>
      <c r="BF532" s="149">
        <f>IF(N532="snížená",J532,0)</f>
        <v>0</v>
      </c>
      <c r="BG532" s="149">
        <f>IF(N532="zákl. přenesená",J532,0)</f>
        <v>0</v>
      </c>
      <c r="BH532" s="149">
        <f>IF(N532="sníž. přenesená",J532,0)</f>
        <v>0</v>
      </c>
      <c r="BI532" s="149">
        <f>IF(N532="nulová",J532,0)</f>
        <v>0</v>
      </c>
      <c r="BJ532" s="16" t="s">
        <v>80</v>
      </c>
      <c r="BK532" s="149">
        <f>ROUND(I532*H532,2)</f>
        <v>0</v>
      </c>
      <c r="BL532" s="16" t="s">
        <v>147</v>
      </c>
      <c r="BM532" s="148" t="s">
        <v>866</v>
      </c>
    </row>
    <row r="533" spans="2:65" s="1" customFormat="1" ht="16.5" customHeight="1">
      <c r="B533" s="31"/>
      <c r="C533" s="171" t="s">
        <v>867</v>
      </c>
      <c r="D533" s="171" t="s">
        <v>269</v>
      </c>
      <c r="E533" s="172" t="s">
        <v>868</v>
      </c>
      <c r="F533" s="173" t="s">
        <v>869</v>
      </c>
      <c r="G533" s="174" t="s">
        <v>330</v>
      </c>
      <c r="H533" s="175">
        <v>2</v>
      </c>
      <c r="I533" s="176"/>
      <c r="J533" s="177">
        <f>ROUND(I533*H533,2)</f>
        <v>0</v>
      </c>
      <c r="K533" s="178"/>
      <c r="L533" s="179"/>
      <c r="M533" s="180" t="s">
        <v>1</v>
      </c>
      <c r="N533" s="181" t="s">
        <v>38</v>
      </c>
      <c r="P533" s="146">
        <f>O533*H533</f>
        <v>0</v>
      </c>
      <c r="Q533" s="146">
        <v>5.0000000000000001E-3</v>
      </c>
      <c r="R533" s="146">
        <f>Q533*H533</f>
        <v>0.01</v>
      </c>
      <c r="S533" s="146">
        <v>0</v>
      </c>
      <c r="T533" s="147">
        <f>S533*H533</f>
        <v>0</v>
      </c>
      <c r="AR533" s="148" t="s">
        <v>199</v>
      </c>
      <c r="AT533" s="148" t="s">
        <v>269</v>
      </c>
      <c r="AU533" s="148" t="s">
        <v>82</v>
      </c>
      <c r="AY533" s="16" t="s">
        <v>141</v>
      </c>
      <c r="BE533" s="149">
        <f>IF(N533="základní",J533,0)</f>
        <v>0</v>
      </c>
      <c r="BF533" s="149">
        <f>IF(N533="snížená",J533,0)</f>
        <v>0</v>
      </c>
      <c r="BG533" s="149">
        <f>IF(N533="zákl. přenesená",J533,0)</f>
        <v>0</v>
      </c>
      <c r="BH533" s="149">
        <f>IF(N533="sníž. přenesená",J533,0)</f>
        <v>0</v>
      </c>
      <c r="BI533" s="149">
        <f>IF(N533="nulová",J533,0)</f>
        <v>0</v>
      </c>
      <c r="BJ533" s="16" t="s">
        <v>80</v>
      </c>
      <c r="BK533" s="149">
        <f>ROUND(I533*H533,2)</f>
        <v>0</v>
      </c>
      <c r="BL533" s="16" t="s">
        <v>147</v>
      </c>
      <c r="BM533" s="148" t="s">
        <v>870</v>
      </c>
    </row>
    <row r="534" spans="2:65" s="1" customFormat="1" ht="16.5" customHeight="1">
      <c r="B534" s="31"/>
      <c r="C534" s="136" t="s">
        <v>871</v>
      </c>
      <c r="D534" s="136" t="s">
        <v>143</v>
      </c>
      <c r="E534" s="137" t="s">
        <v>872</v>
      </c>
      <c r="F534" s="138" t="s">
        <v>873</v>
      </c>
      <c r="G534" s="139" t="s">
        <v>157</v>
      </c>
      <c r="H534" s="140">
        <v>2.0499999999999998</v>
      </c>
      <c r="I534" s="141"/>
      <c r="J534" s="142">
        <f>ROUND(I534*H534,2)</f>
        <v>0</v>
      </c>
      <c r="K534" s="143"/>
      <c r="L534" s="31"/>
      <c r="M534" s="144" t="s">
        <v>1</v>
      </c>
      <c r="N534" s="145" t="s">
        <v>38</v>
      </c>
      <c r="P534" s="146">
        <f>O534*H534</f>
        <v>0</v>
      </c>
      <c r="Q534" s="146">
        <v>0</v>
      </c>
      <c r="R534" s="146">
        <f>Q534*H534</f>
        <v>0</v>
      </c>
      <c r="S534" s="146">
        <v>0</v>
      </c>
      <c r="T534" s="147">
        <f>S534*H534</f>
        <v>0</v>
      </c>
      <c r="AR534" s="148" t="s">
        <v>147</v>
      </c>
      <c r="AT534" s="148" t="s">
        <v>143</v>
      </c>
      <c r="AU534" s="148" t="s">
        <v>82</v>
      </c>
      <c r="AY534" s="16" t="s">
        <v>141</v>
      </c>
      <c r="BE534" s="149">
        <f>IF(N534="základní",J534,0)</f>
        <v>0</v>
      </c>
      <c r="BF534" s="149">
        <f>IF(N534="snížená",J534,0)</f>
        <v>0</v>
      </c>
      <c r="BG534" s="149">
        <f>IF(N534="zákl. přenesená",J534,0)</f>
        <v>0</v>
      </c>
      <c r="BH534" s="149">
        <f>IF(N534="sníž. přenesená",J534,0)</f>
        <v>0</v>
      </c>
      <c r="BI534" s="149">
        <f>IF(N534="nulová",J534,0)</f>
        <v>0</v>
      </c>
      <c r="BJ534" s="16" t="s">
        <v>80</v>
      </c>
      <c r="BK534" s="149">
        <f>ROUND(I534*H534,2)</f>
        <v>0</v>
      </c>
      <c r="BL534" s="16" t="s">
        <v>147</v>
      </c>
      <c r="BM534" s="148" t="s">
        <v>874</v>
      </c>
    </row>
    <row r="535" spans="2:65" s="12" customFormat="1" ht="11.25">
      <c r="B535" s="150"/>
      <c r="D535" s="151" t="s">
        <v>149</v>
      </c>
      <c r="E535" s="152" t="s">
        <v>1</v>
      </c>
      <c r="F535" s="153" t="s">
        <v>875</v>
      </c>
      <c r="H535" s="154">
        <v>2.0499999999999998</v>
      </c>
      <c r="I535" s="155"/>
      <c r="L535" s="150"/>
      <c r="M535" s="156"/>
      <c r="T535" s="157"/>
      <c r="AT535" s="152" t="s">
        <v>149</v>
      </c>
      <c r="AU535" s="152" t="s">
        <v>82</v>
      </c>
      <c r="AV535" s="12" t="s">
        <v>82</v>
      </c>
      <c r="AW535" s="12" t="s">
        <v>30</v>
      </c>
      <c r="AX535" s="12" t="s">
        <v>73</v>
      </c>
      <c r="AY535" s="152" t="s">
        <v>141</v>
      </c>
    </row>
    <row r="536" spans="2:65" s="13" customFormat="1" ht="11.25">
      <c r="B536" s="158"/>
      <c r="D536" s="151" t="s">
        <v>149</v>
      </c>
      <c r="E536" s="159" t="s">
        <v>1</v>
      </c>
      <c r="F536" s="160" t="s">
        <v>150</v>
      </c>
      <c r="H536" s="161">
        <v>2.0499999999999998</v>
      </c>
      <c r="I536" s="162"/>
      <c r="L536" s="158"/>
      <c r="M536" s="163"/>
      <c r="T536" s="164"/>
      <c r="AT536" s="159" t="s">
        <v>149</v>
      </c>
      <c r="AU536" s="159" t="s">
        <v>82</v>
      </c>
      <c r="AV536" s="13" t="s">
        <v>147</v>
      </c>
      <c r="AW536" s="13" t="s">
        <v>30</v>
      </c>
      <c r="AX536" s="13" t="s">
        <v>80</v>
      </c>
      <c r="AY536" s="159" t="s">
        <v>141</v>
      </c>
    </row>
    <row r="537" spans="2:65" s="1" customFormat="1" ht="21.75" customHeight="1">
      <c r="B537" s="31"/>
      <c r="C537" s="136" t="s">
        <v>876</v>
      </c>
      <c r="D537" s="136" t="s">
        <v>143</v>
      </c>
      <c r="E537" s="137" t="s">
        <v>877</v>
      </c>
      <c r="F537" s="138" t="s">
        <v>878</v>
      </c>
      <c r="G537" s="139" t="s">
        <v>157</v>
      </c>
      <c r="H537" s="140">
        <v>10.9</v>
      </c>
      <c r="I537" s="141"/>
      <c r="J537" s="142">
        <f>ROUND(I537*H537,2)</f>
        <v>0</v>
      </c>
      <c r="K537" s="143"/>
      <c r="L537" s="31"/>
      <c r="M537" s="144" t="s">
        <v>1</v>
      </c>
      <c r="N537" s="145" t="s">
        <v>38</v>
      </c>
      <c r="P537" s="146">
        <f>O537*H537</f>
        <v>0</v>
      </c>
      <c r="Q537" s="146">
        <v>0</v>
      </c>
      <c r="R537" s="146">
        <f>Q537*H537</f>
        <v>0</v>
      </c>
      <c r="S537" s="146">
        <v>0</v>
      </c>
      <c r="T537" s="147">
        <f>S537*H537</f>
        <v>0</v>
      </c>
      <c r="AR537" s="148" t="s">
        <v>147</v>
      </c>
      <c r="AT537" s="148" t="s">
        <v>143</v>
      </c>
      <c r="AU537" s="148" t="s">
        <v>82</v>
      </c>
      <c r="AY537" s="16" t="s">
        <v>141</v>
      </c>
      <c r="BE537" s="149">
        <f>IF(N537="základní",J537,0)</f>
        <v>0</v>
      </c>
      <c r="BF537" s="149">
        <f>IF(N537="snížená",J537,0)</f>
        <v>0</v>
      </c>
      <c r="BG537" s="149">
        <f>IF(N537="zákl. přenesená",J537,0)</f>
        <v>0</v>
      </c>
      <c r="BH537" s="149">
        <f>IF(N537="sníž. přenesená",J537,0)</f>
        <v>0</v>
      </c>
      <c r="BI537" s="149">
        <f>IF(N537="nulová",J537,0)</f>
        <v>0</v>
      </c>
      <c r="BJ537" s="16" t="s">
        <v>80</v>
      </c>
      <c r="BK537" s="149">
        <f>ROUND(I537*H537,2)</f>
        <v>0</v>
      </c>
      <c r="BL537" s="16" t="s">
        <v>147</v>
      </c>
      <c r="BM537" s="148" t="s">
        <v>879</v>
      </c>
    </row>
    <row r="538" spans="2:65" s="12" customFormat="1" ht="11.25">
      <c r="B538" s="150"/>
      <c r="D538" s="151" t="s">
        <v>149</v>
      </c>
      <c r="E538" s="152" t="s">
        <v>1</v>
      </c>
      <c r="F538" s="153" t="s">
        <v>880</v>
      </c>
      <c r="H538" s="154">
        <v>10.9</v>
      </c>
      <c r="I538" s="155"/>
      <c r="L538" s="150"/>
      <c r="M538" s="156"/>
      <c r="T538" s="157"/>
      <c r="AT538" s="152" t="s">
        <v>149</v>
      </c>
      <c r="AU538" s="152" t="s">
        <v>82</v>
      </c>
      <c r="AV538" s="12" t="s">
        <v>82</v>
      </c>
      <c r="AW538" s="12" t="s">
        <v>30</v>
      </c>
      <c r="AX538" s="12" t="s">
        <v>73</v>
      </c>
      <c r="AY538" s="152" t="s">
        <v>141</v>
      </c>
    </row>
    <row r="539" spans="2:65" s="13" customFormat="1" ht="11.25">
      <c r="B539" s="158"/>
      <c r="D539" s="151" t="s">
        <v>149</v>
      </c>
      <c r="E539" s="159" t="s">
        <v>1</v>
      </c>
      <c r="F539" s="160" t="s">
        <v>150</v>
      </c>
      <c r="H539" s="161">
        <v>10.9</v>
      </c>
      <c r="I539" s="162"/>
      <c r="L539" s="158"/>
      <c r="M539" s="163"/>
      <c r="T539" s="164"/>
      <c r="AT539" s="159" t="s">
        <v>149</v>
      </c>
      <c r="AU539" s="159" t="s">
        <v>82</v>
      </c>
      <c r="AV539" s="13" t="s">
        <v>147</v>
      </c>
      <c r="AW539" s="13" t="s">
        <v>30</v>
      </c>
      <c r="AX539" s="13" t="s">
        <v>80</v>
      </c>
      <c r="AY539" s="159" t="s">
        <v>141</v>
      </c>
    </row>
    <row r="540" spans="2:65" s="1" customFormat="1" ht="21.75" customHeight="1">
      <c r="B540" s="31"/>
      <c r="C540" s="136" t="s">
        <v>881</v>
      </c>
      <c r="D540" s="136" t="s">
        <v>143</v>
      </c>
      <c r="E540" s="137" t="s">
        <v>882</v>
      </c>
      <c r="F540" s="138" t="s">
        <v>883</v>
      </c>
      <c r="G540" s="139" t="s">
        <v>157</v>
      </c>
      <c r="H540" s="140">
        <v>1100.17</v>
      </c>
      <c r="I540" s="141"/>
      <c r="J540" s="142">
        <f>ROUND(I540*H540,2)</f>
        <v>0</v>
      </c>
      <c r="K540" s="143"/>
      <c r="L540" s="31"/>
      <c r="M540" s="144" t="s">
        <v>1</v>
      </c>
      <c r="N540" s="145" t="s">
        <v>38</v>
      </c>
      <c r="P540" s="146">
        <f>O540*H540</f>
        <v>0</v>
      </c>
      <c r="Q540" s="146">
        <v>0</v>
      </c>
      <c r="R540" s="146">
        <f>Q540*H540</f>
        <v>0</v>
      </c>
      <c r="S540" s="146">
        <v>0</v>
      </c>
      <c r="T540" s="147">
        <f>S540*H540</f>
        <v>0</v>
      </c>
      <c r="AR540" s="148" t="s">
        <v>147</v>
      </c>
      <c r="AT540" s="148" t="s">
        <v>143</v>
      </c>
      <c r="AU540" s="148" t="s">
        <v>82</v>
      </c>
      <c r="AY540" s="16" t="s">
        <v>141</v>
      </c>
      <c r="BE540" s="149">
        <f>IF(N540="základní",J540,0)</f>
        <v>0</v>
      </c>
      <c r="BF540" s="149">
        <f>IF(N540="snížená",J540,0)</f>
        <v>0</v>
      </c>
      <c r="BG540" s="149">
        <f>IF(N540="zákl. přenesená",J540,0)</f>
        <v>0</v>
      </c>
      <c r="BH540" s="149">
        <f>IF(N540="sníž. přenesená",J540,0)</f>
        <v>0</v>
      </c>
      <c r="BI540" s="149">
        <f>IF(N540="nulová",J540,0)</f>
        <v>0</v>
      </c>
      <c r="BJ540" s="16" t="s">
        <v>80</v>
      </c>
      <c r="BK540" s="149">
        <f>ROUND(I540*H540,2)</f>
        <v>0</v>
      </c>
      <c r="BL540" s="16" t="s">
        <v>147</v>
      </c>
      <c r="BM540" s="148" t="s">
        <v>884</v>
      </c>
    </row>
    <row r="541" spans="2:65" s="12" customFormat="1" ht="11.25">
      <c r="B541" s="150"/>
      <c r="D541" s="151" t="s">
        <v>149</v>
      </c>
      <c r="E541" s="152" t="s">
        <v>1</v>
      </c>
      <c r="F541" s="153" t="s">
        <v>885</v>
      </c>
      <c r="H541" s="154">
        <v>844.36</v>
      </c>
      <c r="I541" s="155"/>
      <c r="L541" s="150"/>
      <c r="M541" s="156"/>
      <c r="T541" s="157"/>
      <c r="AT541" s="152" t="s">
        <v>149</v>
      </c>
      <c r="AU541" s="152" t="s">
        <v>82</v>
      </c>
      <c r="AV541" s="12" t="s">
        <v>82</v>
      </c>
      <c r="AW541" s="12" t="s">
        <v>30</v>
      </c>
      <c r="AX541" s="12" t="s">
        <v>73</v>
      </c>
      <c r="AY541" s="152" t="s">
        <v>141</v>
      </c>
    </row>
    <row r="542" spans="2:65" s="12" customFormat="1" ht="11.25">
      <c r="B542" s="150"/>
      <c r="D542" s="151" t="s">
        <v>149</v>
      </c>
      <c r="E542" s="152" t="s">
        <v>1</v>
      </c>
      <c r="F542" s="153" t="s">
        <v>886</v>
      </c>
      <c r="H542" s="154">
        <v>255.81</v>
      </c>
      <c r="I542" s="155"/>
      <c r="L542" s="150"/>
      <c r="M542" s="156"/>
      <c r="T542" s="157"/>
      <c r="AT542" s="152" t="s">
        <v>149</v>
      </c>
      <c r="AU542" s="152" t="s">
        <v>82</v>
      </c>
      <c r="AV542" s="12" t="s">
        <v>82</v>
      </c>
      <c r="AW542" s="12" t="s">
        <v>30</v>
      </c>
      <c r="AX542" s="12" t="s">
        <v>73</v>
      </c>
      <c r="AY542" s="152" t="s">
        <v>141</v>
      </c>
    </row>
    <row r="543" spans="2:65" s="13" customFormat="1" ht="11.25">
      <c r="B543" s="158"/>
      <c r="D543" s="151" t="s">
        <v>149</v>
      </c>
      <c r="E543" s="159" t="s">
        <v>1</v>
      </c>
      <c r="F543" s="160" t="s">
        <v>150</v>
      </c>
      <c r="H543" s="161">
        <v>1100.17</v>
      </c>
      <c r="I543" s="162"/>
      <c r="L543" s="158"/>
      <c r="M543" s="163"/>
      <c r="T543" s="164"/>
      <c r="AT543" s="159" t="s">
        <v>149</v>
      </c>
      <c r="AU543" s="159" t="s">
        <v>82</v>
      </c>
      <c r="AV543" s="13" t="s">
        <v>147</v>
      </c>
      <c r="AW543" s="13" t="s">
        <v>30</v>
      </c>
      <c r="AX543" s="13" t="s">
        <v>80</v>
      </c>
      <c r="AY543" s="159" t="s">
        <v>141</v>
      </c>
    </row>
    <row r="544" spans="2:65" s="1" customFormat="1" ht="24.2" customHeight="1">
      <c r="B544" s="31"/>
      <c r="C544" s="136" t="s">
        <v>887</v>
      </c>
      <c r="D544" s="136" t="s">
        <v>143</v>
      </c>
      <c r="E544" s="137" t="s">
        <v>888</v>
      </c>
      <c r="F544" s="138" t="s">
        <v>889</v>
      </c>
      <c r="G544" s="139" t="s">
        <v>330</v>
      </c>
      <c r="H544" s="140">
        <v>14</v>
      </c>
      <c r="I544" s="141"/>
      <c r="J544" s="142">
        <f>ROUND(I544*H544,2)</f>
        <v>0</v>
      </c>
      <c r="K544" s="143"/>
      <c r="L544" s="31"/>
      <c r="M544" s="144" t="s">
        <v>1</v>
      </c>
      <c r="N544" s="145" t="s">
        <v>38</v>
      </c>
      <c r="P544" s="146">
        <f>O544*H544</f>
        <v>0</v>
      </c>
      <c r="Q544" s="146">
        <v>0.45937</v>
      </c>
      <c r="R544" s="146">
        <f>Q544*H544</f>
        <v>6.4311800000000003</v>
      </c>
      <c r="S544" s="146">
        <v>0</v>
      </c>
      <c r="T544" s="147">
        <f>S544*H544</f>
        <v>0</v>
      </c>
      <c r="AR544" s="148" t="s">
        <v>147</v>
      </c>
      <c r="AT544" s="148" t="s">
        <v>143</v>
      </c>
      <c r="AU544" s="148" t="s">
        <v>82</v>
      </c>
      <c r="AY544" s="16" t="s">
        <v>141</v>
      </c>
      <c r="BE544" s="149">
        <f>IF(N544="základní",J544,0)</f>
        <v>0</v>
      </c>
      <c r="BF544" s="149">
        <f>IF(N544="snížená",J544,0)</f>
        <v>0</v>
      </c>
      <c r="BG544" s="149">
        <f>IF(N544="zákl. přenesená",J544,0)</f>
        <v>0</v>
      </c>
      <c r="BH544" s="149">
        <f>IF(N544="sníž. přenesená",J544,0)</f>
        <v>0</v>
      </c>
      <c r="BI544" s="149">
        <f>IF(N544="nulová",J544,0)</f>
        <v>0</v>
      </c>
      <c r="BJ544" s="16" t="s">
        <v>80</v>
      </c>
      <c r="BK544" s="149">
        <f>ROUND(I544*H544,2)</f>
        <v>0</v>
      </c>
      <c r="BL544" s="16" t="s">
        <v>147</v>
      </c>
      <c r="BM544" s="148" t="s">
        <v>890</v>
      </c>
    </row>
    <row r="545" spans="2:65" s="1" customFormat="1" ht="21.75" customHeight="1">
      <c r="B545" s="31"/>
      <c r="C545" s="136" t="s">
        <v>891</v>
      </c>
      <c r="D545" s="136" t="s">
        <v>143</v>
      </c>
      <c r="E545" s="137" t="s">
        <v>892</v>
      </c>
      <c r="F545" s="138" t="s">
        <v>893</v>
      </c>
      <c r="G545" s="139" t="s">
        <v>157</v>
      </c>
      <c r="H545" s="140">
        <v>928.7</v>
      </c>
      <c r="I545" s="141"/>
      <c r="J545" s="142">
        <f>ROUND(I545*H545,2)</f>
        <v>0</v>
      </c>
      <c r="K545" s="143"/>
      <c r="L545" s="31"/>
      <c r="M545" s="144" t="s">
        <v>1</v>
      </c>
      <c r="N545" s="145" t="s">
        <v>38</v>
      </c>
      <c r="P545" s="146">
        <f>O545*H545</f>
        <v>0</v>
      </c>
      <c r="Q545" s="146">
        <v>0</v>
      </c>
      <c r="R545" s="146">
        <f>Q545*H545</f>
        <v>0</v>
      </c>
      <c r="S545" s="146">
        <v>0</v>
      </c>
      <c r="T545" s="147">
        <f>S545*H545</f>
        <v>0</v>
      </c>
      <c r="AR545" s="148" t="s">
        <v>147</v>
      </c>
      <c r="AT545" s="148" t="s">
        <v>143</v>
      </c>
      <c r="AU545" s="148" t="s">
        <v>82</v>
      </c>
      <c r="AY545" s="16" t="s">
        <v>141</v>
      </c>
      <c r="BE545" s="149">
        <f>IF(N545="základní",J545,0)</f>
        <v>0</v>
      </c>
      <c r="BF545" s="149">
        <f>IF(N545="snížená",J545,0)</f>
        <v>0</v>
      </c>
      <c r="BG545" s="149">
        <f>IF(N545="zákl. přenesená",J545,0)</f>
        <v>0</v>
      </c>
      <c r="BH545" s="149">
        <f>IF(N545="sníž. přenesená",J545,0)</f>
        <v>0</v>
      </c>
      <c r="BI545" s="149">
        <f>IF(N545="nulová",J545,0)</f>
        <v>0</v>
      </c>
      <c r="BJ545" s="16" t="s">
        <v>80</v>
      </c>
      <c r="BK545" s="149">
        <f>ROUND(I545*H545,2)</f>
        <v>0</v>
      </c>
      <c r="BL545" s="16" t="s">
        <v>147</v>
      </c>
      <c r="BM545" s="148" t="s">
        <v>894</v>
      </c>
    </row>
    <row r="546" spans="2:65" s="14" customFormat="1" ht="11.25">
      <c r="B546" s="165"/>
      <c r="D546" s="151" t="s">
        <v>149</v>
      </c>
      <c r="E546" s="166" t="s">
        <v>1</v>
      </c>
      <c r="F546" s="167" t="s">
        <v>895</v>
      </c>
      <c r="H546" s="166" t="s">
        <v>1</v>
      </c>
      <c r="I546" s="168"/>
      <c r="L546" s="165"/>
      <c r="M546" s="169"/>
      <c r="T546" s="170"/>
      <c r="AT546" s="166" t="s">
        <v>149</v>
      </c>
      <c r="AU546" s="166" t="s">
        <v>82</v>
      </c>
      <c r="AV546" s="14" t="s">
        <v>80</v>
      </c>
      <c r="AW546" s="14" t="s">
        <v>30</v>
      </c>
      <c r="AX546" s="14" t="s">
        <v>73</v>
      </c>
      <c r="AY546" s="166" t="s">
        <v>141</v>
      </c>
    </row>
    <row r="547" spans="2:65" s="12" customFormat="1" ht="11.25">
      <c r="B547" s="150"/>
      <c r="D547" s="151" t="s">
        <v>149</v>
      </c>
      <c r="E547" s="152" t="s">
        <v>1</v>
      </c>
      <c r="F547" s="153" t="s">
        <v>896</v>
      </c>
      <c r="H547" s="154">
        <v>533.55999999999995</v>
      </c>
      <c r="I547" s="155"/>
      <c r="L547" s="150"/>
      <c r="M547" s="156"/>
      <c r="T547" s="157"/>
      <c r="AT547" s="152" t="s">
        <v>149</v>
      </c>
      <c r="AU547" s="152" t="s">
        <v>82</v>
      </c>
      <c r="AV547" s="12" t="s">
        <v>82</v>
      </c>
      <c r="AW547" s="12" t="s">
        <v>30</v>
      </c>
      <c r="AX547" s="12" t="s">
        <v>73</v>
      </c>
      <c r="AY547" s="152" t="s">
        <v>141</v>
      </c>
    </row>
    <row r="548" spans="2:65" s="12" customFormat="1" ht="11.25">
      <c r="B548" s="150"/>
      <c r="D548" s="151" t="s">
        <v>149</v>
      </c>
      <c r="E548" s="152" t="s">
        <v>1</v>
      </c>
      <c r="F548" s="153" t="s">
        <v>897</v>
      </c>
      <c r="H548" s="154">
        <v>395.14</v>
      </c>
      <c r="I548" s="155"/>
      <c r="L548" s="150"/>
      <c r="M548" s="156"/>
      <c r="T548" s="157"/>
      <c r="AT548" s="152" t="s">
        <v>149</v>
      </c>
      <c r="AU548" s="152" t="s">
        <v>82</v>
      </c>
      <c r="AV548" s="12" t="s">
        <v>82</v>
      </c>
      <c r="AW548" s="12" t="s">
        <v>30</v>
      </c>
      <c r="AX548" s="12" t="s">
        <v>73</v>
      </c>
      <c r="AY548" s="152" t="s">
        <v>141</v>
      </c>
    </row>
    <row r="549" spans="2:65" s="13" customFormat="1" ht="11.25">
      <c r="B549" s="158"/>
      <c r="D549" s="151" t="s">
        <v>149</v>
      </c>
      <c r="E549" s="159" t="s">
        <v>1</v>
      </c>
      <c r="F549" s="160" t="s">
        <v>150</v>
      </c>
      <c r="H549" s="161">
        <v>928.7</v>
      </c>
      <c r="I549" s="162"/>
      <c r="L549" s="158"/>
      <c r="M549" s="163"/>
      <c r="T549" s="164"/>
      <c r="AT549" s="159" t="s">
        <v>149</v>
      </c>
      <c r="AU549" s="159" t="s">
        <v>82</v>
      </c>
      <c r="AV549" s="13" t="s">
        <v>147</v>
      </c>
      <c r="AW549" s="13" t="s">
        <v>30</v>
      </c>
      <c r="AX549" s="13" t="s">
        <v>80</v>
      </c>
      <c r="AY549" s="159" t="s">
        <v>141</v>
      </c>
    </row>
    <row r="550" spans="2:65" s="1" customFormat="1" ht="24.2" customHeight="1">
      <c r="B550" s="31"/>
      <c r="C550" s="136" t="s">
        <v>898</v>
      </c>
      <c r="D550" s="136" t="s">
        <v>143</v>
      </c>
      <c r="E550" s="137" t="s">
        <v>899</v>
      </c>
      <c r="F550" s="138" t="s">
        <v>900</v>
      </c>
      <c r="G550" s="139" t="s">
        <v>330</v>
      </c>
      <c r="H550" s="140">
        <v>4</v>
      </c>
      <c r="I550" s="141"/>
      <c r="J550" s="142">
        <f>ROUND(I550*H550,2)</f>
        <v>0</v>
      </c>
      <c r="K550" s="143"/>
      <c r="L550" s="31"/>
      <c r="M550" s="144" t="s">
        <v>1</v>
      </c>
      <c r="N550" s="145" t="s">
        <v>38</v>
      </c>
      <c r="P550" s="146">
        <f>O550*H550</f>
        <v>0</v>
      </c>
      <c r="Q550" s="146">
        <v>0.47093942599999999</v>
      </c>
      <c r="R550" s="146">
        <f>Q550*H550</f>
        <v>1.883757704</v>
      </c>
      <c r="S550" s="146">
        <v>0</v>
      </c>
      <c r="T550" s="147">
        <f>S550*H550</f>
        <v>0</v>
      </c>
      <c r="AR550" s="148" t="s">
        <v>147</v>
      </c>
      <c r="AT550" s="148" t="s">
        <v>143</v>
      </c>
      <c r="AU550" s="148" t="s">
        <v>82</v>
      </c>
      <c r="AY550" s="16" t="s">
        <v>141</v>
      </c>
      <c r="BE550" s="149">
        <f>IF(N550="základní",J550,0)</f>
        <v>0</v>
      </c>
      <c r="BF550" s="149">
        <f>IF(N550="snížená",J550,0)</f>
        <v>0</v>
      </c>
      <c r="BG550" s="149">
        <f>IF(N550="zákl. přenesená",J550,0)</f>
        <v>0</v>
      </c>
      <c r="BH550" s="149">
        <f>IF(N550="sníž. přenesená",J550,0)</f>
        <v>0</v>
      </c>
      <c r="BI550" s="149">
        <f>IF(N550="nulová",J550,0)</f>
        <v>0</v>
      </c>
      <c r="BJ550" s="16" t="s">
        <v>80</v>
      </c>
      <c r="BK550" s="149">
        <f>ROUND(I550*H550,2)</f>
        <v>0</v>
      </c>
      <c r="BL550" s="16" t="s">
        <v>147</v>
      </c>
      <c r="BM550" s="148" t="s">
        <v>901</v>
      </c>
    </row>
    <row r="551" spans="2:65" s="1" customFormat="1" ht="16.5" customHeight="1">
      <c r="B551" s="31"/>
      <c r="C551" s="136" t="s">
        <v>902</v>
      </c>
      <c r="D551" s="136" t="s">
        <v>143</v>
      </c>
      <c r="E551" s="137" t="s">
        <v>903</v>
      </c>
      <c r="F551" s="138" t="s">
        <v>904</v>
      </c>
      <c r="G551" s="139" t="s">
        <v>330</v>
      </c>
      <c r="H551" s="140">
        <v>29</v>
      </c>
      <c r="I551" s="141"/>
      <c r="J551" s="142">
        <f>ROUND(I551*H551,2)</f>
        <v>0</v>
      </c>
      <c r="K551" s="143"/>
      <c r="L551" s="31"/>
      <c r="M551" s="144" t="s">
        <v>1</v>
      </c>
      <c r="N551" s="145" t="s">
        <v>38</v>
      </c>
      <c r="P551" s="146">
        <f>O551*H551</f>
        <v>0</v>
      </c>
      <c r="Q551" s="146">
        <v>0.04</v>
      </c>
      <c r="R551" s="146">
        <f>Q551*H551</f>
        <v>1.1599999999999999</v>
      </c>
      <c r="S551" s="146">
        <v>0</v>
      </c>
      <c r="T551" s="147">
        <f>S551*H551</f>
        <v>0</v>
      </c>
      <c r="AR551" s="148" t="s">
        <v>147</v>
      </c>
      <c r="AT551" s="148" t="s">
        <v>143</v>
      </c>
      <c r="AU551" s="148" t="s">
        <v>82</v>
      </c>
      <c r="AY551" s="16" t="s">
        <v>141</v>
      </c>
      <c r="BE551" s="149">
        <f>IF(N551="základní",J551,0)</f>
        <v>0</v>
      </c>
      <c r="BF551" s="149">
        <f>IF(N551="snížená",J551,0)</f>
        <v>0</v>
      </c>
      <c r="BG551" s="149">
        <f>IF(N551="zákl. přenesená",J551,0)</f>
        <v>0</v>
      </c>
      <c r="BH551" s="149">
        <f>IF(N551="sníž. přenesená",J551,0)</f>
        <v>0</v>
      </c>
      <c r="BI551" s="149">
        <f>IF(N551="nulová",J551,0)</f>
        <v>0</v>
      </c>
      <c r="BJ551" s="16" t="s">
        <v>80</v>
      </c>
      <c r="BK551" s="149">
        <f>ROUND(I551*H551,2)</f>
        <v>0</v>
      </c>
      <c r="BL551" s="16" t="s">
        <v>147</v>
      </c>
      <c r="BM551" s="148" t="s">
        <v>905</v>
      </c>
    </row>
    <row r="552" spans="2:65" s="12" customFormat="1" ht="11.25">
      <c r="B552" s="150"/>
      <c r="D552" s="151" t="s">
        <v>149</v>
      </c>
      <c r="E552" s="152" t="s">
        <v>1</v>
      </c>
      <c r="F552" s="153" t="s">
        <v>906</v>
      </c>
      <c r="H552" s="154">
        <v>29</v>
      </c>
      <c r="I552" s="155"/>
      <c r="L552" s="150"/>
      <c r="M552" s="156"/>
      <c r="T552" s="157"/>
      <c r="AT552" s="152" t="s">
        <v>149</v>
      </c>
      <c r="AU552" s="152" t="s">
        <v>82</v>
      </c>
      <c r="AV552" s="12" t="s">
        <v>82</v>
      </c>
      <c r="AW552" s="12" t="s">
        <v>30</v>
      </c>
      <c r="AX552" s="12" t="s">
        <v>73</v>
      </c>
      <c r="AY552" s="152" t="s">
        <v>141</v>
      </c>
    </row>
    <row r="553" spans="2:65" s="13" customFormat="1" ht="11.25">
      <c r="B553" s="158"/>
      <c r="D553" s="151" t="s">
        <v>149</v>
      </c>
      <c r="E553" s="159" t="s">
        <v>1</v>
      </c>
      <c r="F553" s="160" t="s">
        <v>150</v>
      </c>
      <c r="H553" s="161">
        <v>29</v>
      </c>
      <c r="I553" s="162"/>
      <c r="L553" s="158"/>
      <c r="M553" s="163"/>
      <c r="T553" s="164"/>
      <c r="AT553" s="159" t="s">
        <v>149</v>
      </c>
      <c r="AU553" s="159" t="s">
        <v>82</v>
      </c>
      <c r="AV553" s="13" t="s">
        <v>147</v>
      </c>
      <c r="AW553" s="13" t="s">
        <v>30</v>
      </c>
      <c r="AX553" s="13" t="s">
        <v>80</v>
      </c>
      <c r="AY553" s="159" t="s">
        <v>141</v>
      </c>
    </row>
    <row r="554" spans="2:65" s="1" customFormat="1" ht="24.2" customHeight="1">
      <c r="B554" s="31"/>
      <c r="C554" s="171" t="s">
        <v>907</v>
      </c>
      <c r="D554" s="171" t="s">
        <v>269</v>
      </c>
      <c r="E554" s="172" t="s">
        <v>908</v>
      </c>
      <c r="F554" s="173" t="s">
        <v>909</v>
      </c>
      <c r="G554" s="174" t="s">
        <v>330</v>
      </c>
      <c r="H554" s="175">
        <v>29</v>
      </c>
      <c r="I554" s="176"/>
      <c r="J554" s="177">
        <f>ROUND(I554*H554,2)</f>
        <v>0</v>
      </c>
      <c r="K554" s="178"/>
      <c r="L554" s="179"/>
      <c r="M554" s="180" t="s">
        <v>1</v>
      </c>
      <c r="N554" s="181" t="s">
        <v>38</v>
      </c>
      <c r="P554" s="146">
        <f>O554*H554</f>
        <v>0</v>
      </c>
      <c r="Q554" s="146">
        <v>1.3299999999999999E-2</v>
      </c>
      <c r="R554" s="146">
        <f>Q554*H554</f>
        <v>0.38569999999999999</v>
      </c>
      <c r="S554" s="146">
        <v>0</v>
      </c>
      <c r="T554" s="147">
        <f>S554*H554</f>
        <v>0</v>
      </c>
      <c r="AR554" s="148" t="s">
        <v>199</v>
      </c>
      <c r="AT554" s="148" t="s">
        <v>269</v>
      </c>
      <c r="AU554" s="148" t="s">
        <v>82</v>
      </c>
      <c r="AY554" s="16" t="s">
        <v>141</v>
      </c>
      <c r="BE554" s="149">
        <f>IF(N554="základní",J554,0)</f>
        <v>0</v>
      </c>
      <c r="BF554" s="149">
        <f>IF(N554="snížená",J554,0)</f>
        <v>0</v>
      </c>
      <c r="BG554" s="149">
        <f>IF(N554="zákl. přenesená",J554,0)</f>
        <v>0</v>
      </c>
      <c r="BH554" s="149">
        <f>IF(N554="sníž. přenesená",J554,0)</f>
        <v>0</v>
      </c>
      <c r="BI554" s="149">
        <f>IF(N554="nulová",J554,0)</f>
        <v>0</v>
      </c>
      <c r="BJ554" s="16" t="s">
        <v>80</v>
      </c>
      <c r="BK554" s="149">
        <f>ROUND(I554*H554,2)</f>
        <v>0</v>
      </c>
      <c r="BL554" s="16" t="s">
        <v>147</v>
      </c>
      <c r="BM554" s="148" t="s">
        <v>910</v>
      </c>
    </row>
    <row r="555" spans="2:65" s="1" customFormat="1" ht="24.2" customHeight="1">
      <c r="B555" s="31"/>
      <c r="C555" s="171" t="s">
        <v>911</v>
      </c>
      <c r="D555" s="171" t="s">
        <v>269</v>
      </c>
      <c r="E555" s="172" t="s">
        <v>912</v>
      </c>
      <c r="F555" s="173" t="s">
        <v>913</v>
      </c>
      <c r="G555" s="174" t="s">
        <v>330</v>
      </c>
      <c r="H555" s="175">
        <v>29</v>
      </c>
      <c r="I555" s="176"/>
      <c r="J555" s="177">
        <f>ROUND(I555*H555,2)</f>
        <v>0</v>
      </c>
      <c r="K555" s="178"/>
      <c r="L555" s="179"/>
      <c r="M555" s="180" t="s">
        <v>1</v>
      </c>
      <c r="N555" s="181" t="s">
        <v>38</v>
      </c>
      <c r="P555" s="146">
        <f>O555*H555</f>
        <v>0</v>
      </c>
      <c r="Q555" s="146">
        <v>2.9999999999999997E-4</v>
      </c>
      <c r="R555" s="146">
        <f>Q555*H555</f>
        <v>8.6999999999999994E-3</v>
      </c>
      <c r="S555" s="146">
        <v>0</v>
      </c>
      <c r="T555" s="147">
        <f>S555*H555</f>
        <v>0</v>
      </c>
      <c r="AR555" s="148" t="s">
        <v>199</v>
      </c>
      <c r="AT555" s="148" t="s">
        <v>269</v>
      </c>
      <c r="AU555" s="148" t="s">
        <v>82</v>
      </c>
      <c r="AY555" s="16" t="s">
        <v>141</v>
      </c>
      <c r="BE555" s="149">
        <f>IF(N555="základní",J555,0)</f>
        <v>0</v>
      </c>
      <c r="BF555" s="149">
        <f>IF(N555="snížená",J555,0)</f>
        <v>0</v>
      </c>
      <c r="BG555" s="149">
        <f>IF(N555="zákl. přenesená",J555,0)</f>
        <v>0</v>
      </c>
      <c r="BH555" s="149">
        <f>IF(N555="sníž. přenesená",J555,0)</f>
        <v>0</v>
      </c>
      <c r="BI555" s="149">
        <f>IF(N555="nulová",J555,0)</f>
        <v>0</v>
      </c>
      <c r="BJ555" s="16" t="s">
        <v>80</v>
      </c>
      <c r="BK555" s="149">
        <f>ROUND(I555*H555,2)</f>
        <v>0</v>
      </c>
      <c r="BL555" s="16" t="s">
        <v>147</v>
      </c>
      <c r="BM555" s="148" t="s">
        <v>914</v>
      </c>
    </row>
    <row r="556" spans="2:65" s="1" customFormat="1" ht="16.5" customHeight="1">
      <c r="B556" s="31"/>
      <c r="C556" s="136" t="s">
        <v>915</v>
      </c>
      <c r="D556" s="136" t="s">
        <v>143</v>
      </c>
      <c r="E556" s="137" t="s">
        <v>916</v>
      </c>
      <c r="F556" s="138" t="s">
        <v>917</v>
      </c>
      <c r="G556" s="139" t="s">
        <v>330</v>
      </c>
      <c r="H556" s="140">
        <v>11</v>
      </c>
      <c r="I556" s="141"/>
      <c r="J556" s="142">
        <f>ROUND(I556*H556,2)</f>
        <v>0</v>
      </c>
      <c r="K556" s="143"/>
      <c r="L556" s="31"/>
      <c r="M556" s="144" t="s">
        <v>1</v>
      </c>
      <c r="N556" s="145" t="s">
        <v>38</v>
      </c>
      <c r="P556" s="146">
        <f>O556*H556</f>
        <v>0</v>
      </c>
      <c r="Q556" s="146">
        <v>0.05</v>
      </c>
      <c r="R556" s="146">
        <f>Q556*H556</f>
        <v>0.55000000000000004</v>
      </c>
      <c r="S556" s="146">
        <v>0</v>
      </c>
      <c r="T556" s="147">
        <f>S556*H556</f>
        <v>0</v>
      </c>
      <c r="AR556" s="148" t="s">
        <v>147</v>
      </c>
      <c r="AT556" s="148" t="s">
        <v>143</v>
      </c>
      <c r="AU556" s="148" t="s">
        <v>82</v>
      </c>
      <c r="AY556" s="16" t="s">
        <v>141</v>
      </c>
      <c r="BE556" s="149">
        <f>IF(N556="základní",J556,0)</f>
        <v>0</v>
      </c>
      <c r="BF556" s="149">
        <f>IF(N556="snížená",J556,0)</f>
        <v>0</v>
      </c>
      <c r="BG556" s="149">
        <f>IF(N556="zákl. přenesená",J556,0)</f>
        <v>0</v>
      </c>
      <c r="BH556" s="149">
        <f>IF(N556="sníž. přenesená",J556,0)</f>
        <v>0</v>
      </c>
      <c r="BI556" s="149">
        <f>IF(N556="nulová",J556,0)</f>
        <v>0</v>
      </c>
      <c r="BJ556" s="16" t="s">
        <v>80</v>
      </c>
      <c r="BK556" s="149">
        <f>ROUND(I556*H556,2)</f>
        <v>0</v>
      </c>
      <c r="BL556" s="16" t="s">
        <v>147</v>
      </c>
      <c r="BM556" s="148" t="s">
        <v>918</v>
      </c>
    </row>
    <row r="557" spans="2:65" s="12" customFormat="1" ht="11.25">
      <c r="B557" s="150"/>
      <c r="D557" s="151" t="s">
        <v>149</v>
      </c>
      <c r="E557" s="152" t="s">
        <v>1</v>
      </c>
      <c r="F557" s="153" t="s">
        <v>821</v>
      </c>
      <c r="H557" s="154">
        <v>11</v>
      </c>
      <c r="I557" s="155"/>
      <c r="L557" s="150"/>
      <c r="M557" s="156"/>
      <c r="T557" s="157"/>
      <c r="AT557" s="152" t="s">
        <v>149</v>
      </c>
      <c r="AU557" s="152" t="s">
        <v>82</v>
      </c>
      <c r="AV557" s="12" t="s">
        <v>82</v>
      </c>
      <c r="AW557" s="12" t="s">
        <v>30</v>
      </c>
      <c r="AX557" s="12" t="s">
        <v>73</v>
      </c>
      <c r="AY557" s="152" t="s">
        <v>141</v>
      </c>
    </row>
    <row r="558" spans="2:65" s="13" customFormat="1" ht="11.25">
      <c r="B558" s="158"/>
      <c r="D558" s="151" t="s">
        <v>149</v>
      </c>
      <c r="E558" s="159" t="s">
        <v>1</v>
      </c>
      <c r="F558" s="160" t="s">
        <v>150</v>
      </c>
      <c r="H558" s="161">
        <v>11</v>
      </c>
      <c r="I558" s="162"/>
      <c r="L558" s="158"/>
      <c r="M558" s="163"/>
      <c r="T558" s="164"/>
      <c r="AT558" s="159" t="s">
        <v>149</v>
      </c>
      <c r="AU558" s="159" t="s">
        <v>82</v>
      </c>
      <c r="AV558" s="13" t="s">
        <v>147</v>
      </c>
      <c r="AW558" s="13" t="s">
        <v>30</v>
      </c>
      <c r="AX558" s="13" t="s">
        <v>80</v>
      </c>
      <c r="AY558" s="159" t="s">
        <v>141</v>
      </c>
    </row>
    <row r="559" spans="2:65" s="1" customFormat="1" ht="24.2" customHeight="1">
      <c r="B559" s="31"/>
      <c r="C559" s="171" t="s">
        <v>919</v>
      </c>
      <c r="D559" s="171" t="s">
        <v>269</v>
      </c>
      <c r="E559" s="172" t="s">
        <v>920</v>
      </c>
      <c r="F559" s="173" t="s">
        <v>921</v>
      </c>
      <c r="G559" s="174" t="s">
        <v>330</v>
      </c>
      <c r="H559" s="175">
        <v>11</v>
      </c>
      <c r="I559" s="176"/>
      <c r="J559" s="177">
        <f>ROUND(I559*H559,2)</f>
        <v>0</v>
      </c>
      <c r="K559" s="178"/>
      <c r="L559" s="179"/>
      <c r="M559" s="180" t="s">
        <v>1</v>
      </c>
      <c r="N559" s="181" t="s">
        <v>38</v>
      </c>
      <c r="P559" s="146">
        <f>O559*H559</f>
        <v>0</v>
      </c>
      <c r="Q559" s="146">
        <v>2.5000000000000001E-3</v>
      </c>
      <c r="R559" s="146">
        <f>Q559*H559</f>
        <v>2.75E-2</v>
      </c>
      <c r="S559" s="146">
        <v>0</v>
      </c>
      <c r="T559" s="147">
        <f>S559*H559</f>
        <v>0</v>
      </c>
      <c r="AR559" s="148" t="s">
        <v>199</v>
      </c>
      <c r="AT559" s="148" t="s">
        <v>269</v>
      </c>
      <c r="AU559" s="148" t="s">
        <v>82</v>
      </c>
      <c r="AY559" s="16" t="s">
        <v>141</v>
      </c>
      <c r="BE559" s="149">
        <f>IF(N559="základní",J559,0)</f>
        <v>0</v>
      </c>
      <c r="BF559" s="149">
        <f>IF(N559="snížená",J559,0)</f>
        <v>0</v>
      </c>
      <c r="BG559" s="149">
        <f>IF(N559="zákl. přenesená",J559,0)</f>
        <v>0</v>
      </c>
      <c r="BH559" s="149">
        <f>IF(N559="sníž. přenesená",J559,0)</f>
        <v>0</v>
      </c>
      <c r="BI559" s="149">
        <f>IF(N559="nulová",J559,0)</f>
        <v>0</v>
      </c>
      <c r="BJ559" s="16" t="s">
        <v>80</v>
      </c>
      <c r="BK559" s="149">
        <f>ROUND(I559*H559,2)</f>
        <v>0</v>
      </c>
      <c r="BL559" s="16" t="s">
        <v>147</v>
      </c>
      <c r="BM559" s="148" t="s">
        <v>922</v>
      </c>
    </row>
    <row r="560" spans="2:65" s="1" customFormat="1" ht="16.5" customHeight="1">
      <c r="B560" s="31"/>
      <c r="C560" s="171" t="s">
        <v>923</v>
      </c>
      <c r="D560" s="171" t="s">
        <v>269</v>
      </c>
      <c r="E560" s="172" t="s">
        <v>924</v>
      </c>
      <c r="F560" s="173" t="s">
        <v>925</v>
      </c>
      <c r="G560" s="174" t="s">
        <v>330</v>
      </c>
      <c r="H560" s="175">
        <v>11</v>
      </c>
      <c r="I560" s="176"/>
      <c r="J560" s="177">
        <f>ROUND(I560*H560,2)</f>
        <v>0</v>
      </c>
      <c r="K560" s="178"/>
      <c r="L560" s="179"/>
      <c r="M560" s="180" t="s">
        <v>1</v>
      </c>
      <c r="N560" s="181" t="s">
        <v>38</v>
      </c>
      <c r="P560" s="146">
        <f>O560*H560</f>
        <v>0</v>
      </c>
      <c r="Q560" s="146">
        <v>2.9499999999999998E-2</v>
      </c>
      <c r="R560" s="146">
        <f>Q560*H560</f>
        <v>0.32450000000000001</v>
      </c>
      <c r="S560" s="146">
        <v>0</v>
      </c>
      <c r="T560" s="147">
        <f>S560*H560</f>
        <v>0</v>
      </c>
      <c r="AR560" s="148" t="s">
        <v>199</v>
      </c>
      <c r="AT560" s="148" t="s">
        <v>269</v>
      </c>
      <c r="AU560" s="148" t="s">
        <v>82</v>
      </c>
      <c r="AY560" s="16" t="s">
        <v>141</v>
      </c>
      <c r="BE560" s="149">
        <f>IF(N560="základní",J560,0)</f>
        <v>0</v>
      </c>
      <c r="BF560" s="149">
        <f>IF(N560="snížená",J560,0)</f>
        <v>0</v>
      </c>
      <c r="BG560" s="149">
        <f>IF(N560="zákl. přenesená",J560,0)</f>
        <v>0</v>
      </c>
      <c r="BH560" s="149">
        <f>IF(N560="sníž. přenesená",J560,0)</f>
        <v>0</v>
      </c>
      <c r="BI560" s="149">
        <f>IF(N560="nulová",J560,0)</f>
        <v>0</v>
      </c>
      <c r="BJ560" s="16" t="s">
        <v>80</v>
      </c>
      <c r="BK560" s="149">
        <f>ROUND(I560*H560,2)</f>
        <v>0</v>
      </c>
      <c r="BL560" s="16" t="s">
        <v>147</v>
      </c>
      <c r="BM560" s="148" t="s">
        <v>926</v>
      </c>
    </row>
    <row r="561" spans="2:65" s="1" customFormat="1" ht="16.5" customHeight="1">
      <c r="B561" s="31"/>
      <c r="C561" s="136" t="s">
        <v>927</v>
      </c>
      <c r="D561" s="136" t="s">
        <v>143</v>
      </c>
      <c r="E561" s="137" t="s">
        <v>928</v>
      </c>
      <c r="F561" s="138" t="s">
        <v>929</v>
      </c>
      <c r="G561" s="139" t="s">
        <v>330</v>
      </c>
      <c r="H561" s="140">
        <v>9</v>
      </c>
      <c r="I561" s="141"/>
      <c r="J561" s="142">
        <f>ROUND(I561*H561,2)</f>
        <v>0</v>
      </c>
      <c r="K561" s="143"/>
      <c r="L561" s="31"/>
      <c r="M561" s="144" t="s">
        <v>1</v>
      </c>
      <c r="N561" s="145" t="s">
        <v>38</v>
      </c>
      <c r="P561" s="146">
        <f>O561*H561</f>
        <v>0</v>
      </c>
      <c r="Q561" s="146">
        <v>7.5000000000000002E-4</v>
      </c>
      <c r="R561" s="146">
        <f>Q561*H561</f>
        <v>6.7499999999999999E-3</v>
      </c>
      <c r="S561" s="146">
        <v>0</v>
      </c>
      <c r="T561" s="147">
        <f>S561*H561</f>
        <v>0</v>
      </c>
      <c r="AR561" s="148" t="s">
        <v>147</v>
      </c>
      <c r="AT561" s="148" t="s">
        <v>143</v>
      </c>
      <c r="AU561" s="148" t="s">
        <v>82</v>
      </c>
      <c r="AY561" s="16" t="s">
        <v>141</v>
      </c>
      <c r="BE561" s="149">
        <f>IF(N561="základní",J561,0)</f>
        <v>0</v>
      </c>
      <c r="BF561" s="149">
        <f>IF(N561="snížená",J561,0)</f>
        <v>0</v>
      </c>
      <c r="BG561" s="149">
        <f>IF(N561="zákl. přenesená",J561,0)</f>
        <v>0</v>
      </c>
      <c r="BH561" s="149">
        <f>IF(N561="sníž. přenesená",J561,0)</f>
        <v>0</v>
      </c>
      <c r="BI561" s="149">
        <f>IF(N561="nulová",J561,0)</f>
        <v>0</v>
      </c>
      <c r="BJ561" s="16" t="s">
        <v>80</v>
      </c>
      <c r="BK561" s="149">
        <f>ROUND(I561*H561,2)</f>
        <v>0</v>
      </c>
      <c r="BL561" s="16" t="s">
        <v>147</v>
      </c>
      <c r="BM561" s="148" t="s">
        <v>930</v>
      </c>
    </row>
    <row r="562" spans="2:65" s="12" customFormat="1" ht="11.25">
      <c r="B562" s="150"/>
      <c r="D562" s="151" t="s">
        <v>149</v>
      </c>
      <c r="E562" s="152" t="s">
        <v>1</v>
      </c>
      <c r="F562" s="153" t="s">
        <v>931</v>
      </c>
      <c r="H562" s="154">
        <v>9</v>
      </c>
      <c r="I562" s="155"/>
      <c r="L562" s="150"/>
      <c r="M562" s="156"/>
      <c r="T562" s="157"/>
      <c r="AT562" s="152" t="s">
        <v>149</v>
      </c>
      <c r="AU562" s="152" t="s">
        <v>82</v>
      </c>
      <c r="AV562" s="12" t="s">
        <v>82</v>
      </c>
      <c r="AW562" s="12" t="s">
        <v>30</v>
      </c>
      <c r="AX562" s="12" t="s">
        <v>73</v>
      </c>
      <c r="AY562" s="152" t="s">
        <v>141</v>
      </c>
    </row>
    <row r="563" spans="2:65" s="13" customFormat="1" ht="11.25">
      <c r="B563" s="158"/>
      <c r="D563" s="151" t="s">
        <v>149</v>
      </c>
      <c r="E563" s="159" t="s">
        <v>1</v>
      </c>
      <c r="F563" s="160" t="s">
        <v>150</v>
      </c>
      <c r="H563" s="161">
        <v>9</v>
      </c>
      <c r="I563" s="162"/>
      <c r="L563" s="158"/>
      <c r="M563" s="163"/>
      <c r="T563" s="164"/>
      <c r="AT563" s="159" t="s">
        <v>149</v>
      </c>
      <c r="AU563" s="159" t="s">
        <v>82</v>
      </c>
      <c r="AV563" s="13" t="s">
        <v>147</v>
      </c>
      <c r="AW563" s="13" t="s">
        <v>30</v>
      </c>
      <c r="AX563" s="13" t="s">
        <v>80</v>
      </c>
      <c r="AY563" s="159" t="s">
        <v>141</v>
      </c>
    </row>
    <row r="564" spans="2:65" s="1" customFormat="1" ht="16.5" customHeight="1">
      <c r="B564" s="31"/>
      <c r="C564" s="136" t="s">
        <v>932</v>
      </c>
      <c r="D564" s="136" t="s">
        <v>143</v>
      </c>
      <c r="E564" s="137" t="s">
        <v>933</v>
      </c>
      <c r="F564" s="138" t="s">
        <v>934</v>
      </c>
      <c r="G564" s="139" t="s">
        <v>330</v>
      </c>
      <c r="H564" s="140">
        <v>19</v>
      </c>
      <c r="I564" s="141"/>
      <c r="J564" s="142">
        <f>ROUND(I564*H564,2)</f>
        <v>0</v>
      </c>
      <c r="K564" s="143"/>
      <c r="L564" s="31"/>
      <c r="M564" s="144" t="s">
        <v>1</v>
      </c>
      <c r="N564" s="145" t="s">
        <v>38</v>
      </c>
      <c r="P564" s="146">
        <f>O564*H564</f>
        <v>0</v>
      </c>
      <c r="Q564" s="146">
        <v>8.4999999999999995E-4</v>
      </c>
      <c r="R564" s="146">
        <f>Q564*H564</f>
        <v>1.6149999999999998E-2</v>
      </c>
      <c r="S564" s="146">
        <v>0</v>
      </c>
      <c r="T564" s="147">
        <f>S564*H564</f>
        <v>0</v>
      </c>
      <c r="AR564" s="148" t="s">
        <v>147</v>
      </c>
      <c r="AT564" s="148" t="s">
        <v>143</v>
      </c>
      <c r="AU564" s="148" t="s">
        <v>82</v>
      </c>
      <c r="AY564" s="16" t="s">
        <v>141</v>
      </c>
      <c r="BE564" s="149">
        <f>IF(N564="základní",J564,0)</f>
        <v>0</v>
      </c>
      <c r="BF564" s="149">
        <f>IF(N564="snížená",J564,0)</f>
        <v>0</v>
      </c>
      <c r="BG564" s="149">
        <f>IF(N564="zákl. přenesená",J564,0)</f>
        <v>0</v>
      </c>
      <c r="BH564" s="149">
        <f>IF(N564="sníž. přenesená",J564,0)</f>
        <v>0</v>
      </c>
      <c r="BI564" s="149">
        <f>IF(N564="nulová",J564,0)</f>
        <v>0</v>
      </c>
      <c r="BJ564" s="16" t="s">
        <v>80</v>
      </c>
      <c r="BK564" s="149">
        <f>ROUND(I564*H564,2)</f>
        <v>0</v>
      </c>
      <c r="BL564" s="16" t="s">
        <v>147</v>
      </c>
      <c r="BM564" s="148" t="s">
        <v>935</v>
      </c>
    </row>
    <row r="565" spans="2:65" s="12" customFormat="1" ht="11.25">
      <c r="B565" s="150"/>
      <c r="D565" s="151" t="s">
        <v>149</v>
      </c>
      <c r="E565" s="152" t="s">
        <v>1</v>
      </c>
      <c r="F565" s="153" t="s">
        <v>936</v>
      </c>
      <c r="H565" s="154">
        <v>19</v>
      </c>
      <c r="I565" s="155"/>
      <c r="L565" s="150"/>
      <c r="M565" s="156"/>
      <c r="T565" s="157"/>
      <c r="AT565" s="152" t="s">
        <v>149</v>
      </c>
      <c r="AU565" s="152" t="s">
        <v>82</v>
      </c>
      <c r="AV565" s="12" t="s">
        <v>82</v>
      </c>
      <c r="AW565" s="12" t="s">
        <v>30</v>
      </c>
      <c r="AX565" s="12" t="s">
        <v>73</v>
      </c>
      <c r="AY565" s="152" t="s">
        <v>141</v>
      </c>
    </row>
    <row r="566" spans="2:65" s="13" customFormat="1" ht="11.25">
      <c r="B566" s="158"/>
      <c r="D566" s="151" t="s">
        <v>149</v>
      </c>
      <c r="E566" s="159" t="s">
        <v>1</v>
      </c>
      <c r="F566" s="160" t="s">
        <v>150</v>
      </c>
      <c r="H566" s="161">
        <v>19</v>
      </c>
      <c r="I566" s="162"/>
      <c r="L566" s="158"/>
      <c r="M566" s="163"/>
      <c r="T566" s="164"/>
      <c r="AT566" s="159" t="s">
        <v>149</v>
      </c>
      <c r="AU566" s="159" t="s">
        <v>82</v>
      </c>
      <c r="AV566" s="13" t="s">
        <v>147</v>
      </c>
      <c r="AW566" s="13" t="s">
        <v>30</v>
      </c>
      <c r="AX566" s="13" t="s">
        <v>80</v>
      </c>
      <c r="AY566" s="159" t="s">
        <v>141</v>
      </c>
    </row>
    <row r="567" spans="2:65" s="1" customFormat="1" ht="21.75" customHeight="1">
      <c r="B567" s="31"/>
      <c r="C567" s="136" t="s">
        <v>937</v>
      </c>
      <c r="D567" s="136" t="s">
        <v>143</v>
      </c>
      <c r="E567" s="137" t="s">
        <v>938</v>
      </c>
      <c r="F567" s="138" t="s">
        <v>939</v>
      </c>
      <c r="G567" s="139" t="s">
        <v>330</v>
      </c>
      <c r="H567" s="140">
        <v>16</v>
      </c>
      <c r="I567" s="141"/>
      <c r="J567" s="142">
        <f>ROUND(I567*H567,2)</f>
        <v>0</v>
      </c>
      <c r="K567" s="143"/>
      <c r="L567" s="31"/>
      <c r="M567" s="144" t="s">
        <v>1</v>
      </c>
      <c r="N567" s="145" t="s">
        <v>38</v>
      </c>
      <c r="P567" s="146">
        <f>O567*H567</f>
        <v>0</v>
      </c>
      <c r="Q567" s="146">
        <v>1E-3</v>
      </c>
      <c r="R567" s="146">
        <f>Q567*H567</f>
        <v>1.6E-2</v>
      </c>
      <c r="S567" s="146">
        <v>0</v>
      </c>
      <c r="T567" s="147">
        <f>S567*H567</f>
        <v>0</v>
      </c>
      <c r="AR567" s="148" t="s">
        <v>147</v>
      </c>
      <c r="AT567" s="148" t="s">
        <v>143</v>
      </c>
      <c r="AU567" s="148" t="s">
        <v>82</v>
      </c>
      <c r="AY567" s="16" t="s">
        <v>141</v>
      </c>
      <c r="BE567" s="149">
        <f>IF(N567="základní",J567,0)</f>
        <v>0</v>
      </c>
      <c r="BF567" s="149">
        <f>IF(N567="snížená",J567,0)</f>
        <v>0</v>
      </c>
      <c r="BG567" s="149">
        <f>IF(N567="zákl. přenesená",J567,0)</f>
        <v>0</v>
      </c>
      <c r="BH567" s="149">
        <f>IF(N567="sníž. přenesená",J567,0)</f>
        <v>0</v>
      </c>
      <c r="BI567" s="149">
        <f>IF(N567="nulová",J567,0)</f>
        <v>0</v>
      </c>
      <c r="BJ567" s="16" t="s">
        <v>80</v>
      </c>
      <c r="BK567" s="149">
        <f>ROUND(I567*H567,2)</f>
        <v>0</v>
      </c>
      <c r="BL567" s="16" t="s">
        <v>147</v>
      </c>
      <c r="BM567" s="148" t="s">
        <v>940</v>
      </c>
    </row>
    <row r="568" spans="2:65" s="12" customFormat="1" ht="11.25">
      <c r="B568" s="150"/>
      <c r="D568" s="151" t="s">
        <v>149</v>
      </c>
      <c r="E568" s="152" t="s">
        <v>1</v>
      </c>
      <c r="F568" s="153" t="s">
        <v>941</v>
      </c>
      <c r="H568" s="154">
        <v>16</v>
      </c>
      <c r="I568" s="155"/>
      <c r="L568" s="150"/>
      <c r="M568" s="156"/>
      <c r="T568" s="157"/>
      <c r="AT568" s="152" t="s">
        <v>149</v>
      </c>
      <c r="AU568" s="152" t="s">
        <v>82</v>
      </c>
      <c r="AV568" s="12" t="s">
        <v>82</v>
      </c>
      <c r="AW568" s="12" t="s">
        <v>30</v>
      </c>
      <c r="AX568" s="12" t="s">
        <v>73</v>
      </c>
      <c r="AY568" s="152" t="s">
        <v>141</v>
      </c>
    </row>
    <row r="569" spans="2:65" s="13" customFormat="1" ht="11.25">
      <c r="B569" s="158"/>
      <c r="D569" s="151" t="s">
        <v>149</v>
      </c>
      <c r="E569" s="159" t="s">
        <v>1</v>
      </c>
      <c r="F569" s="160" t="s">
        <v>150</v>
      </c>
      <c r="H569" s="161">
        <v>16</v>
      </c>
      <c r="I569" s="162"/>
      <c r="L569" s="158"/>
      <c r="M569" s="163"/>
      <c r="T569" s="164"/>
      <c r="AT569" s="159" t="s">
        <v>149</v>
      </c>
      <c r="AU569" s="159" t="s">
        <v>82</v>
      </c>
      <c r="AV569" s="13" t="s">
        <v>147</v>
      </c>
      <c r="AW569" s="13" t="s">
        <v>30</v>
      </c>
      <c r="AX569" s="13" t="s">
        <v>80</v>
      </c>
      <c r="AY569" s="159" t="s">
        <v>141</v>
      </c>
    </row>
    <row r="570" spans="2:65" s="1" customFormat="1" ht="21.75" customHeight="1">
      <c r="B570" s="31"/>
      <c r="C570" s="136" t="s">
        <v>942</v>
      </c>
      <c r="D570" s="136" t="s">
        <v>143</v>
      </c>
      <c r="E570" s="137" t="s">
        <v>943</v>
      </c>
      <c r="F570" s="138" t="s">
        <v>944</v>
      </c>
      <c r="G570" s="139" t="s">
        <v>330</v>
      </c>
      <c r="H570" s="140">
        <v>15</v>
      </c>
      <c r="I570" s="141"/>
      <c r="J570" s="142">
        <f>ROUND(I570*H570,2)</f>
        <v>0</v>
      </c>
      <c r="K570" s="143"/>
      <c r="L570" s="31"/>
      <c r="M570" s="144" t="s">
        <v>1</v>
      </c>
      <c r="N570" s="145" t="s">
        <v>38</v>
      </c>
      <c r="P570" s="146">
        <f>O570*H570</f>
        <v>0</v>
      </c>
      <c r="Q570" s="146">
        <v>1E-3</v>
      </c>
      <c r="R570" s="146">
        <f>Q570*H570</f>
        <v>1.4999999999999999E-2</v>
      </c>
      <c r="S570" s="146">
        <v>0</v>
      </c>
      <c r="T570" s="147">
        <f>S570*H570</f>
        <v>0</v>
      </c>
      <c r="AR570" s="148" t="s">
        <v>147</v>
      </c>
      <c r="AT570" s="148" t="s">
        <v>143</v>
      </c>
      <c r="AU570" s="148" t="s">
        <v>82</v>
      </c>
      <c r="AY570" s="16" t="s">
        <v>141</v>
      </c>
      <c r="BE570" s="149">
        <f>IF(N570="základní",J570,0)</f>
        <v>0</v>
      </c>
      <c r="BF570" s="149">
        <f>IF(N570="snížená",J570,0)</f>
        <v>0</v>
      </c>
      <c r="BG570" s="149">
        <f>IF(N570="zákl. přenesená",J570,0)</f>
        <v>0</v>
      </c>
      <c r="BH570" s="149">
        <f>IF(N570="sníž. přenesená",J570,0)</f>
        <v>0</v>
      </c>
      <c r="BI570" s="149">
        <f>IF(N570="nulová",J570,0)</f>
        <v>0</v>
      </c>
      <c r="BJ570" s="16" t="s">
        <v>80</v>
      </c>
      <c r="BK570" s="149">
        <f>ROUND(I570*H570,2)</f>
        <v>0</v>
      </c>
      <c r="BL570" s="16" t="s">
        <v>147</v>
      </c>
      <c r="BM570" s="148" t="s">
        <v>945</v>
      </c>
    </row>
    <row r="571" spans="2:65" s="12" customFormat="1" ht="11.25">
      <c r="B571" s="150"/>
      <c r="D571" s="151" t="s">
        <v>149</v>
      </c>
      <c r="E571" s="152" t="s">
        <v>1</v>
      </c>
      <c r="F571" s="153" t="s">
        <v>946</v>
      </c>
      <c r="H571" s="154">
        <v>15</v>
      </c>
      <c r="I571" s="155"/>
      <c r="L571" s="150"/>
      <c r="M571" s="156"/>
      <c r="T571" s="157"/>
      <c r="AT571" s="152" t="s">
        <v>149</v>
      </c>
      <c r="AU571" s="152" t="s">
        <v>82</v>
      </c>
      <c r="AV571" s="12" t="s">
        <v>82</v>
      </c>
      <c r="AW571" s="12" t="s">
        <v>30</v>
      </c>
      <c r="AX571" s="12" t="s">
        <v>73</v>
      </c>
      <c r="AY571" s="152" t="s">
        <v>141</v>
      </c>
    </row>
    <row r="572" spans="2:65" s="13" customFormat="1" ht="11.25">
      <c r="B572" s="158"/>
      <c r="D572" s="151" t="s">
        <v>149</v>
      </c>
      <c r="E572" s="159" t="s">
        <v>1</v>
      </c>
      <c r="F572" s="160" t="s">
        <v>150</v>
      </c>
      <c r="H572" s="161">
        <v>15</v>
      </c>
      <c r="I572" s="162"/>
      <c r="L572" s="158"/>
      <c r="M572" s="163"/>
      <c r="T572" s="164"/>
      <c r="AT572" s="159" t="s">
        <v>149</v>
      </c>
      <c r="AU572" s="159" t="s">
        <v>82</v>
      </c>
      <c r="AV572" s="13" t="s">
        <v>147</v>
      </c>
      <c r="AW572" s="13" t="s">
        <v>30</v>
      </c>
      <c r="AX572" s="13" t="s">
        <v>80</v>
      </c>
      <c r="AY572" s="159" t="s">
        <v>141</v>
      </c>
    </row>
    <row r="573" spans="2:65" s="1" customFormat="1" ht="21.75" customHeight="1">
      <c r="B573" s="31"/>
      <c r="C573" s="136" t="s">
        <v>947</v>
      </c>
      <c r="D573" s="136" t="s">
        <v>143</v>
      </c>
      <c r="E573" s="137" t="s">
        <v>948</v>
      </c>
      <c r="F573" s="138" t="s">
        <v>949</v>
      </c>
      <c r="G573" s="139" t="s">
        <v>330</v>
      </c>
      <c r="H573" s="140">
        <v>9</v>
      </c>
      <c r="I573" s="141"/>
      <c r="J573" s="142">
        <f>ROUND(I573*H573,2)</f>
        <v>0</v>
      </c>
      <c r="K573" s="143"/>
      <c r="L573" s="31"/>
      <c r="M573" s="144" t="s">
        <v>1</v>
      </c>
      <c r="N573" s="145" t="s">
        <v>38</v>
      </c>
      <c r="P573" s="146">
        <f>O573*H573</f>
        <v>0</v>
      </c>
      <c r="Q573" s="146">
        <v>1E-3</v>
      </c>
      <c r="R573" s="146">
        <f>Q573*H573</f>
        <v>9.0000000000000011E-3</v>
      </c>
      <c r="S573" s="146">
        <v>0</v>
      </c>
      <c r="T573" s="147">
        <f>S573*H573</f>
        <v>0</v>
      </c>
      <c r="AR573" s="148" t="s">
        <v>147</v>
      </c>
      <c r="AT573" s="148" t="s">
        <v>143</v>
      </c>
      <c r="AU573" s="148" t="s">
        <v>82</v>
      </c>
      <c r="AY573" s="16" t="s">
        <v>141</v>
      </c>
      <c r="BE573" s="149">
        <f>IF(N573="základní",J573,0)</f>
        <v>0</v>
      </c>
      <c r="BF573" s="149">
        <f>IF(N573="snížená",J573,0)</f>
        <v>0</v>
      </c>
      <c r="BG573" s="149">
        <f>IF(N573="zákl. přenesená",J573,0)</f>
        <v>0</v>
      </c>
      <c r="BH573" s="149">
        <f>IF(N573="sníž. přenesená",J573,0)</f>
        <v>0</v>
      </c>
      <c r="BI573" s="149">
        <f>IF(N573="nulová",J573,0)</f>
        <v>0</v>
      </c>
      <c r="BJ573" s="16" t="s">
        <v>80</v>
      </c>
      <c r="BK573" s="149">
        <f>ROUND(I573*H573,2)</f>
        <v>0</v>
      </c>
      <c r="BL573" s="16" t="s">
        <v>147</v>
      </c>
      <c r="BM573" s="148" t="s">
        <v>950</v>
      </c>
    </row>
    <row r="574" spans="2:65" s="12" customFormat="1" ht="11.25">
      <c r="B574" s="150"/>
      <c r="D574" s="151" t="s">
        <v>149</v>
      </c>
      <c r="E574" s="152" t="s">
        <v>1</v>
      </c>
      <c r="F574" s="153" t="s">
        <v>204</v>
      </c>
      <c r="H574" s="154">
        <v>9</v>
      </c>
      <c r="I574" s="155"/>
      <c r="L574" s="150"/>
      <c r="M574" s="156"/>
      <c r="T574" s="157"/>
      <c r="AT574" s="152" t="s">
        <v>149</v>
      </c>
      <c r="AU574" s="152" t="s">
        <v>82</v>
      </c>
      <c r="AV574" s="12" t="s">
        <v>82</v>
      </c>
      <c r="AW574" s="12" t="s">
        <v>30</v>
      </c>
      <c r="AX574" s="12" t="s">
        <v>73</v>
      </c>
      <c r="AY574" s="152" t="s">
        <v>141</v>
      </c>
    </row>
    <row r="575" spans="2:65" s="13" customFormat="1" ht="11.25">
      <c r="B575" s="158"/>
      <c r="D575" s="151" t="s">
        <v>149</v>
      </c>
      <c r="E575" s="159" t="s">
        <v>1</v>
      </c>
      <c r="F575" s="160" t="s">
        <v>150</v>
      </c>
      <c r="H575" s="161">
        <v>9</v>
      </c>
      <c r="I575" s="162"/>
      <c r="L575" s="158"/>
      <c r="M575" s="163"/>
      <c r="T575" s="164"/>
      <c r="AT575" s="159" t="s">
        <v>149</v>
      </c>
      <c r="AU575" s="159" t="s">
        <v>82</v>
      </c>
      <c r="AV575" s="13" t="s">
        <v>147</v>
      </c>
      <c r="AW575" s="13" t="s">
        <v>30</v>
      </c>
      <c r="AX575" s="13" t="s">
        <v>80</v>
      </c>
      <c r="AY575" s="159" t="s">
        <v>141</v>
      </c>
    </row>
    <row r="576" spans="2:65" s="1" customFormat="1" ht="21.75" customHeight="1">
      <c r="B576" s="31"/>
      <c r="C576" s="136" t="s">
        <v>951</v>
      </c>
      <c r="D576" s="136" t="s">
        <v>143</v>
      </c>
      <c r="E576" s="137" t="s">
        <v>952</v>
      </c>
      <c r="F576" s="138" t="s">
        <v>953</v>
      </c>
      <c r="G576" s="139" t="s">
        <v>330</v>
      </c>
      <c r="H576" s="140">
        <v>12</v>
      </c>
      <c r="I576" s="141"/>
      <c r="J576" s="142">
        <f>ROUND(I576*H576,2)</f>
        <v>0</v>
      </c>
      <c r="K576" s="143"/>
      <c r="L576" s="31"/>
      <c r="M576" s="144" t="s">
        <v>1</v>
      </c>
      <c r="N576" s="145" t="s">
        <v>38</v>
      </c>
      <c r="P576" s="146">
        <f>O576*H576</f>
        <v>0</v>
      </c>
      <c r="Q576" s="146">
        <v>1E-3</v>
      </c>
      <c r="R576" s="146">
        <f>Q576*H576</f>
        <v>1.2E-2</v>
      </c>
      <c r="S576" s="146">
        <v>0</v>
      </c>
      <c r="T576" s="147">
        <f>S576*H576</f>
        <v>0</v>
      </c>
      <c r="AR576" s="148" t="s">
        <v>147</v>
      </c>
      <c r="AT576" s="148" t="s">
        <v>143</v>
      </c>
      <c r="AU576" s="148" t="s">
        <v>82</v>
      </c>
      <c r="AY576" s="16" t="s">
        <v>141</v>
      </c>
      <c r="BE576" s="149">
        <f>IF(N576="základní",J576,0)</f>
        <v>0</v>
      </c>
      <c r="BF576" s="149">
        <f>IF(N576="snížená",J576,0)</f>
        <v>0</v>
      </c>
      <c r="BG576" s="149">
        <f>IF(N576="zákl. přenesená",J576,0)</f>
        <v>0</v>
      </c>
      <c r="BH576" s="149">
        <f>IF(N576="sníž. přenesená",J576,0)</f>
        <v>0</v>
      </c>
      <c r="BI576" s="149">
        <f>IF(N576="nulová",J576,0)</f>
        <v>0</v>
      </c>
      <c r="BJ576" s="16" t="s">
        <v>80</v>
      </c>
      <c r="BK576" s="149">
        <f>ROUND(I576*H576,2)</f>
        <v>0</v>
      </c>
      <c r="BL576" s="16" t="s">
        <v>147</v>
      </c>
      <c r="BM576" s="148" t="s">
        <v>954</v>
      </c>
    </row>
    <row r="577" spans="2:65" s="12" customFormat="1" ht="11.25">
      <c r="B577" s="150"/>
      <c r="D577" s="151" t="s">
        <v>149</v>
      </c>
      <c r="E577" s="152" t="s">
        <v>1</v>
      </c>
      <c r="F577" s="153" t="s">
        <v>955</v>
      </c>
      <c r="H577" s="154">
        <v>12</v>
      </c>
      <c r="I577" s="155"/>
      <c r="L577" s="150"/>
      <c r="M577" s="156"/>
      <c r="T577" s="157"/>
      <c r="AT577" s="152" t="s">
        <v>149</v>
      </c>
      <c r="AU577" s="152" t="s">
        <v>82</v>
      </c>
      <c r="AV577" s="12" t="s">
        <v>82</v>
      </c>
      <c r="AW577" s="12" t="s">
        <v>30</v>
      </c>
      <c r="AX577" s="12" t="s">
        <v>73</v>
      </c>
      <c r="AY577" s="152" t="s">
        <v>141</v>
      </c>
    </row>
    <row r="578" spans="2:65" s="13" customFormat="1" ht="11.25">
      <c r="B578" s="158"/>
      <c r="D578" s="151" t="s">
        <v>149</v>
      </c>
      <c r="E578" s="159" t="s">
        <v>1</v>
      </c>
      <c r="F578" s="160" t="s">
        <v>150</v>
      </c>
      <c r="H578" s="161">
        <v>12</v>
      </c>
      <c r="I578" s="162"/>
      <c r="L578" s="158"/>
      <c r="M578" s="163"/>
      <c r="T578" s="164"/>
      <c r="AT578" s="159" t="s">
        <v>149</v>
      </c>
      <c r="AU578" s="159" t="s">
        <v>82</v>
      </c>
      <c r="AV578" s="13" t="s">
        <v>147</v>
      </c>
      <c r="AW578" s="13" t="s">
        <v>30</v>
      </c>
      <c r="AX578" s="13" t="s">
        <v>80</v>
      </c>
      <c r="AY578" s="159" t="s">
        <v>141</v>
      </c>
    </row>
    <row r="579" spans="2:65" s="1" customFormat="1" ht="21.75" customHeight="1">
      <c r="B579" s="31"/>
      <c r="C579" s="136" t="s">
        <v>956</v>
      </c>
      <c r="D579" s="136" t="s">
        <v>143</v>
      </c>
      <c r="E579" s="137" t="s">
        <v>957</v>
      </c>
      <c r="F579" s="138" t="s">
        <v>958</v>
      </c>
      <c r="G579" s="139" t="s">
        <v>330</v>
      </c>
      <c r="H579" s="140">
        <v>29</v>
      </c>
      <c r="I579" s="141"/>
      <c r="J579" s="142">
        <f>ROUND(I579*H579,2)</f>
        <v>0</v>
      </c>
      <c r="K579" s="143"/>
      <c r="L579" s="31"/>
      <c r="M579" s="144" t="s">
        <v>1</v>
      </c>
      <c r="N579" s="145" t="s">
        <v>38</v>
      </c>
      <c r="P579" s="146">
        <f>O579*H579</f>
        <v>0</v>
      </c>
      <c r="Q579" s="146">
        <v>1E-3</v>
      </c>
      <c r="R579" s="146">
        <f>Q579*H579</f>
        <v>2.9000000000000001E-2</v>
      </c>
      <c r="S579" s="146">
        <v>0</v>
      </c>
      <c r="T579" s="147">
        <f>S579*H579</f>
        <v>0</v>
      </c>
      <c r="AR579" s="148" t="s">
        <v>147</v>
      </c>
      <c r="AT579" s="148" t="s">
        <v>143</v>
      </c>
      <c r="AU579" s="148" t="s">
        <v>82</v>
      </c>
      <c r="AY579" s="16" t="s">
        <v>141</v>
      </c>
      <c r="BE579" s="149">
        <f>IF(N579="základní",J579,0)</f>
        <v>0</v>
      </c>
      <c r="BF579" s="149">
        <f>IF(N579="snížená",J579,0)</f>
        <v>0</v>
      </c>
      <c r="BG579" s="149">
        <f>IF(N579="zákl. přenesená",J579,0)</f>
        <v>0</v>
      </c>
      <c r="BH579" s="149">
        <f>IF(N579="sníž. přenesená",J579,0)</f>
        <v>0</v>
      </c>
      <c r="BI579" s="149">
        <f>IF(N579="nulová",J579,0)</f>
        <v>0</v>
      </c>
      <c r="BJ579" s="16" t="s">
        <v>80</v>
      </c>
      <c r="BK579" s="149">
        <f>ROUND(I579*H579,2)</f>
        <v>0</v>
      </c>
      <c r="BL579" s="16" t="s">
        <v>147</v>
      </c>
      <c r="BM579" s="148" t="s">
        <v>959</v>
      </c>
    </row>
    <row r="580" spans="2:65" s="12" customFormat="1" ht="11.25">
      <c r="B580" s="150"/>
      <c r="D580" s="151" t="s">
        <v>149</v>
      </c>
      <c r="E580" s="152" t="s">
        <v>1</v>
      </c>
      <c r="F580" s="153" t="s">
        <v>960</v>
      </c>
      <c r="H580" s="154">
        <v>29</v>
      </c>
      <c r="I580" s="155"/>
      <c r="L580" s="150"/>
      <c r="M580" s="156"/>
      <c r="T580" s="157"/>
      <c r="AT580" s="152" t="s">
        <v>149</v>
      </c>
      <c r="AU580" s="152" t="s">
        <v>82</v>
      </c>
      <c r="AV580" s="12" t="s">
        <v>82</v>
      </c>
      <c r="AW580" s="12" t="s">
        <v>30</v>
      </c>
      <c r="AX580" s="12" t="s">
        <v>73</v>
      </c>
      <c r="AY580" s="152" t="s">
        <v>141</v>
      </c>
    </row>
    <row r="581" spans="2:65" s="13" customFormat="1" ht="11.25">
      <c r="B581" s="158"/>
      <c r="D581" s="151" t="s">
        <v>149</v>
      </c>
      <c r="E581" s="159" t="s">
        <v>1</v>
      </c>
      <c r="F581" s="160" t="s">
        <v>150</v>
      </c>
      <c r="H581" s="161">
        <v>29</v>
      </c>
      <c r="I581" s="162"/>
      <c r="L581" s="158"/>
      <c r="M581" s="163"/>
      <c r="T581" s="164"/>
      <c r="AT581" s="159" t="s">
        <v>149</v>
      </c>
      <c r="AU581" s="159" t="s">
        <v>82</v>
      </c>
      <c r="AV581" s="13" t="s">
        <v>147</v>
      </c>
      <c r="AW581" s="13" t="s">
        <v>30</v>
      </c>
      <c r="AX581" s="13" t="s">
        <v>80</v>
      </c>
      <c r="AY581" s="159" t="s">
        <v>141</v>
      </c>
    </row>
    <row r="582" spans="2:65" s="1" customFormat="1" ht="21.75" customHeight="1">
      <c r="B582" s="31"/>
      <c r="C582" s="136" t="s">
        <v>961</v>
      </c>
      <c r="D582" s="136" t="s">
        <v>143</v>
      </c>
      <c r="E582" s="137" t="s">
        <v>962</v>
      </c>
      <c r="F582" s="138" t="s">
        <v>963</v>
      </c>
      <c r="G582" s="139" t="s">
        <v>330</v>
      </c>
      <c r="H582" s="140">
        <v>44</v>
      </c>
      <c r="I582" s="141"/>
      <c r="J582" s="142">
        <f>ROUND(I582*H582,2)</f>
        <v>0</v>
      </c>
      <c r="K582" s="143"/>
      <c r="L582" s="31"/>
      <c r="M582" s="144" t="s">
        <v>1</v>
      </c>
      <c r="N582" s="145" t="s">
        <v>38</v>
      </c>
      <c r="P582" s="146">
        <f>O582*H582</f>
        <v>0</v>
      </c>
      <c r="Q582" s="146">
        <v>1E-3</v>
      </c>
      <c r="R582" s="146">
        <f>Q582*H582</f>
        <v>4.3999999999999997E-2</v>
      </c>
      <c r="S582" s="146">
        <v>0</v>
      </c>
      <c r="T582" s="147">
        <f>S582*H582</f>
        <v>0</v>
      </c>
      <c r="AR582" s="148" t="s">
        <v>147</v>
      </c>
      <c r="AT582" s="148" t="s">
        <v>143</v>
      </c>
      <c r="AU582" s="148" t="s">
        <v>82</v>
      </c>
      <c r="AY582" s="16" t="s">
        <v>141</v>
      </c>
      <c r="BE582" s="149">
        <f>IF(N582="základní",J582,0)</f>
        <v>0</v>
      </c>
      <c r="BF582" s="149">
        <f>IF(N582="snížená",J582,0)</f>
        <v>0</v>
      </c>
      <c r="BG582" s="149">
        <f>IF(N582="zákl. přenesená",J582,0)</f>
        <v>0</v>
      </c>
      <c r="BH582" s="149">
        <f>IF(N582="sníž. přenesená",J582,0)</f>
        <v>0</v>
      </c>
      <c r="BI582" s="149">
        <f>IF(N582="nulová",J582,0)</f>
        <v>0</v>
      </c>
      <c r="BJ582" s="16" t="s">
        <v>80</v>
      </c>
      <c r="BK582" s="149">
        <f>ROUND(I582*H582,2)</f>
        <v>0</v>
      </c>
      <c r="BL582" s="16" t="s">
        <v>147</v>
      </c>
      <c r="BM582" s="148" t="s">
        <v>964</v>
      </c>
    </row>
    <row r="583" spans="2:65" s="12" customFormat="1" ht="11.25">
      <c r="B583" s="150"/>
      <c r="D583" s="151" t="s">
        <v>149</v>
      </c>
      <c r="E583" s="152" t="s">
        <v>1</v>
      </c>
      <c r="F583" s="153" t="s">
        <v>965</v>
      </c>
      <c r="H583" s="154">
        <v>44</v>
      </c>
      <c r="I583" s="155"/>
      <c r="L583" s="150"/>
      <c r="M583" s="156"/>
      <c r="T583" s="157"/>
      <c r="AT583" s="152" t="s">
        <v>149</v>
      </c>
      <c r="AU583" s="152" t="s">
        <v>82</v>
      </c>
      <c r="AV583" s="12" t="s">
        <v>82</v>
      </c>
      <c r="AW583" s="12" t="s">
        <v>30</v>
      </c>
      <c r="AX583" s="12" t="s">
        <v>73</v>
      </c>
      <c r="AY583" s="152" t="s">
        <v>141</v>
      </c>
    </row>
    <row r="584" spans="2:65" s="13" customFormat="1" ht="11.25">
      <c r="B584" s="158"/>
      <c r="D584" s="151" t="s">
        <v>149</v>
      </c>
      <c r="E584" s="159" t="s">
        <v>1</v>
      </c>
      <c r="F584" s="160" t="s">
        <v>150</v>
      </c>
      <c r="H584" s="161">
        <v>44</v>
      </c>
      <c r="I584" s="162"/>
      <c r="L584" s="158"/>
      <c r="M584" s="163"/>
      <c r="T584" s="164"/>
      <c r="AT584" s="159" t="s">
        <v>149</v>
      </c>
      <c r="AU584" s="159" t="s">
        <v>82</v>
      </c>
      <c r="AV584" s="13" t="s">
        <v>147</v>
      </c>
      <c r="AW584" s="13" t="s">
        <v>30</v>
      </c>
      <c r="AX584" s="13" t="s">
        <v>80</v>
      </c>
      <c r="AY584" s="159" t="s">
        <v>141</v>
      </c>
    </row>
    <row r="585" spans="2:65" s="1" customFormat="1" ht="16.5" customHeight="1">
      <c r="B585" s="31"/>
      <c r="C585" s="136" t="s">
        <v>966</v>
      </c>
      <c r="D585" s="136" t="s">
        <v>143</v>
      </c>
      <c r="E585" s="137" t="s">
        <v>967</v>
      </c>
      <c r="F585" s="138" t="s">
        <v>968</v>
      </c>
      <c r="G585" s="139" t="s">
        <v>330</v>
      </c>
      <c r="H585" s="140">
        <v>40</v>
      </c>
      <c r="I585" s="141"/>
      <c r="J585" s="142">
        <f>ROUND(I585*H585,2)</f>
        <v>0</v>
      </c>
      <c r="K585" s="143"/>
      <c r="L585" s="31"/>
      <c r="M585" s="144" t="s">
        <v>1</v>
      </c>
      <c r="N585" s="145" t="s">
        <v>38</v>
      </c>
      <c r="P585" s="146">
        <f>O585*H585</f>
        <v>0</v>
      </c>
      <c r="Q585" s="146">
        <v>1.6000000000000001E-4</v>
      </c>
      <c r="R585" s="146">
        <f>Q585*H585</f>
        <v>6.4000000000000003E-3</v>
      </c>
      <c r="S585" s="146">
        <v>0</v>
      </c>
      <c r="T585" s="147">
        <f>S585*H585</f>
        <v>0</v>
      </c>
      <c r="AR585" s="148" t="s">
        <v>147</v>
      </c>
      <c r="AT585" s="148" t="s">
        <v>143</v>
      </c>
      <c r="AU585" s="148" t="s">
        <v>82</v>
      </c>
      <c r="AY585" s="16" t="s">
        <v>141</v>
      </c>
      <c r="BE585" s="149">
        <f>IF(N585="základní",J585,0)</f>
        <v>0</v>
      </c>
      <c r="BF585" s="149">
        <f>IF(N585="snížená",J585,0)</f>
        <v>0</v>
      </c>
      <c r="BG585" s="149">
        <f>IF(N585="zákl. přenesená",J585,0)</f>
        <v>0</v>
      </c>
      <c r="BH585" s="149">
        <f>IF(N585="sníž. přenesená",J585,0)</f>
        <v>0</v>
      </c>
      <c r="BI585" s="149">
        <f>IF(N585="nulová",J585,0)</f>
        <v>0</v>
      </c>
      <c r="BJ585" s="16" t="s">
        <v>80</v>
      </c>
      <c r="BK585" s="149">
        <f>ROUND(I585*H585,2)</f>
        <v>0</v>
      </c>
      <c r="BL585" s="16" t="s">
        <v>147</v>
      </c>
      <c r="BM585" s="148" t="s">
        <v>969</v>
      </c>
    </row>
    <row r="586" spans="2:65" s="12" customFormat="1" ht="11.25">
      <c r="B586" s="150"/>
      <c r="D586" s="151" t="s">
        <v>149</v>
      </c>
      <c r="E586" s="152" t="s">
        <v>1</v>
      </c>
      <c r="F586" s="153" t="s">
        <v>970</v>
      </c>
      <c r="H586" s="154">
        <v>40</v>
      </c>
      <c r="I586" s="155"/>
      <c r="L586" s="150"/>
      <c r="M586" s="156"/>
      <c r="T586" s="157"/>
      <c r="AT586" s="152" t="s">
        <v>149</v>
      </c>
      <c r="AU586" s="152" t="s">
        <v>82</v>
      </c>
      <c r="AV586" s="12" t="s">
        <v>82</v>
      </c>
      <c r="AW586" s="12" t="s">
        <v>30</v>
      </c>
      <c r="AX586" s="12" t="s">
        <v>73</v>
      </c>
      <c r="AY586" s="152" t="s">
        <v>141</v>
      </c>
    </row>
    <row r="587" spans="2:65" s="13" customFormat="1" ht="11.25">
      <c r="B587" s="158"/>
      <c r="D587" s="151" t="s">
        <v>149</v>
      </c>
      <c r="E587" s="159" t="s">
        <v>1</v>
      </c>
      <c r="F587" s="160" t="s">
        <v>150</v>
      </c>
      <c r="H587" s="161">
        <v>40</v>
      </c>
      <c r="I587" s="162"/>
      <c r="L587" s="158"/>
      <c r="M587" s="163"/>
      <c r="T587" s="164"/>
      <c r="AT587" s="159" t="s">
        <v>149</v>
      </c>
      <c r="AU587" s="159" t="s">
        <v>82</v>
      </c>
      <c r="AV587" s="13" t="s">
        <v>147</v>
      </c>
      <c r="AW587" s="13" t="s">
        <v>30</v>
      </c>
      <c r="AX587" s="13" t="s">
        <v>80</v>
      </c>
      <c r="AY587" s="159" t="s">
        <v>141</v>
      </c>
    </row>
    <row r="588" spans="2:65" s="1" customFormat="1" ht="16.5" customHeight="1">
      <c r="B588" s="31"/>
      <c r="C588" s="136" t="s">
        <v>971</v>
      </c>
      <c r="D588" s="136" t="s">
        <v>143</v>
      </c>
      <c r="E588" s="137" t="s">
        <v>972</v>
      </c>
      <c r="F588" s="138" t="s">
        <v>973</v>
      </c>
      <c r="G588" s="139" t="s">
        <v>157</v>
      </c>
      <c r="H588" s="140">
        <v>857.31</v>
      </c>
      <c r="I588" s="141"/>
      <c r="J588" s="142">
        <f>ROUND(I588*H588,2)</f>
        <v>0</v>
      </c>
      <c r="K588" s="143"/>
      <c r="L588" s="31"/>
      <c r="M588" s="144" t="s">
        <v>1</v>
      </c>
      <c r="N588" s="145" t="s">
        <v>38</v>
      </c>
      <c r="P588" s="146">
        <f>O588*H588</f>
        <v>0</v>
      </c>
      <c r="Q588" s="146">
        <v>1.9000000000000001E-4</v>
      </c>
      <c r="R588" s="146">
        <f>Q588*H588</f>
        <v>0.1628889</v>
      </c>
      <c r="S588" s="146">
        <v>0</v>
      </c>
      <c r="T588" s="147">
        <f>S588*H588</f>
        <v>0</v>
      </c>
      <c r="AR588" s="148" t="s">
        <v>147</v>
      </c>
      <c r="AT588" s="148" t="s">
        <v>143</v>
      </c>
      <c r="AU588" s="148" t="s">
        <v>82</v>
      </c>
      <c r="AY588" s="16" t="s">
        <v>141</v>
      </c>
      <c r="BE588" s="149">
        <f>IF(N588="základní",J588,0)</f>
        <v>0</v>
      </c>
      <c r="BF588" s="149">
        <f>IF(N588="snížená",J588,0)</f>
        <v>0</v>
      </c>
      <c r="BG588" s="149">
        <f>IF(N588="zákl. přenesená",J588,0)</f>
        <v>0</v>
      </c>
      <c r="BH588" s="149">
        <f>IF(N588="sníž. přenesená",J588,0)</f>
        <v>0</v>
      </c>
      <c r="BI588" s="149">
        <f>IF(N588="nulová",J588,0)</f>
        <v>0</v>
      </c>
      <c r="BJ588" s="16" t="s">
        <v>80</v>
      </c>
      <c r="BK588" s="149">
        <f>ROUND(I588*H588,2)</f>
        <v>0</v>
      </c>
      <c r="BL588" s="16" t="s">
        <v>147</v>
      </c>
      <c r="BM588" s="148" t="s">
        <v>974</v>
      </c>
    </row>
    <row r="589" spans="2:65" s="12" customFormat="1" ht="11.25">
      <c r="B589" s="150"/>
      <c r="D589" s="151" t="s">
        <v>149</v>
      </c>
      <c r="E589" s="152" t="s">
        <v>1</v>
      </c>
      <c r="F589" s="153" t="s">
        <v>875</v>
      </c>
      <c r="H589" s="154">
        <v>2.0499999999999998</v>
      </c>
      <c r="I589" s="155"/>
      <c r="L589" s="150"/>
      <c r="M589" s="156"/>
      <c r="T589" s="157"/>
      <c r="AT589" s="152" t="s">
        <v>149</v>
      </c>
      <c r="AU589" s="152" t="s">
        <v>82</v>
      </c>
      <c r="AV589" s="12" t="s">
        <v>82</v>
      </c>
      <c r="AW589" s="12" t="s">
        <v>30</v>
      </c>
      <c r="AX589" s="12" t="s">
        <v>73</v>
      </c>
      <c r="AY589" s="152" t="s">
        <v>141</v>
      </c>
    </row>
    <row r="590" spans="2:65" s="12" customFormat="1" ht="11.25">
      <c r="B590" s="150"/>
      <c r="D590" s="151" t="s">
        <v>149</v>
      </c>
      <c r="E590" s="152" t="s">
        <v>1</v>
      </c>
      <c r="F590" s="153" t="s">
        <v>880</v>
      </c>
      <c r="H590" s="154">
        <v>10.9</v>
      </c>
      <c r="I590" s="155"/>
      <c r="L590" s="150"/>
      <c r="M590" s="156"/>
      <c r="T590" s="157"/>
      <c r="AT590" s="152" t="s">
        <v>149</v>
      </c>
      <c r="AU590" s="152" t="s">
        <v>82</v>
      </c>
      <c r="AV590" s="12" t="s">
        <v>82</v>
      </c>
      <c r="AW590" s="12" t="s">
        <v>30</v>
      </c>
      <c r="AX590" s="12" t="s">
        <v>73</v>
      </c>
      <c r="AY590" s="152" t="s">
        <v>141</v>
      </c>
    </row>
    <row r="591" spans="2:65" s="12" customFormat="1" ht="11.25">
      <c r="B591" s="150"/>
      <c r="D591" s="151" t="s">
        <v>149</v>
      </c>
      <c r="E591" s="152" t="s">
        <v>1</v>
      </c>
      <c r="F591" s="153" t="s">
        <v>885</v>
      </c>
      <c r="H591" s="154">
        <v>844.36</v>
      </c>
      <c r="I591" s="155"/>
      <c r="L591" s="150"/>
      <c r="M591" s="156"/>
      <c r="T591" s="157"/>
      <c r="AT591" s="152" t="s">
        <v>149</v>
      </c>
      <c r="AU591" s="152" t="s">
        <v>82</v>
      </c>
      <c r="AV591" s="12" t="s">
        <v>82</v>
      </c>
      <c r="AW591" s="12" t="s">
        <v>30</v>
      </c>
      <c r="AX591" s="12" t="s">
        <v>73</v>
      </c>
      <c r="AY591" s="152" t="s">
        <v>141</v>
      </c>
    </row>
    <row r="592" spans="2:65" s="13" customFormat="1" ht="11.25">
      <c r="B592" s="158"/>
      <c r="D592" s="151" t="s">
        <v>149</v>
      </c>
      <c r="E592" s="159" t="s">
        <v>1</v>
      </c>
      <c r="F592" s="160" t="s">
        <v>150</v>
      </c>
      <c r="H592" s="161">
        <v>857.31</v>
      </c>
      <c r="I592" s="162"/>
      <c r="L592" s="158"/>
      <c r="M592" s="163"/>
      <c r="T592" s="164"/>
      <c r="AT592" s="159" t="s">
        <v>149</v>
      </c>
      <c r="AU592" s="159" t="s">
        <v>82</v>
      </c>
      <c r="AV592" s="13" t="s">
        <v>147</v>
      </c>
      <c r="AW592" s="13" t="s">
        <v>30</v>
      </c>
      <c r="AX592" s="13" t="s">
        <v>80</v>
      </c>
      <c r="AY592" s="159" t="s">
        <v>141</v>
      </c>
    </row>
    <row r="593" spans="2:65" s="1" customFormat="1" ht="16.5" customHeight="1">
      <c r="B593" s="31"/>
      <c r="C593" s="136" t="s">
        <v>975</v>
      </c>
      <c r="D593" s="136" t="s">
        <v>143</v>
      </c>
      <c r="E593" s="137" t="s">
        <v>976</v>
      </c>
      <c r="F593" s="138" t="s">
        <v>977</v>
      </c>
      <c r="G593" s="139" t="s">
        <v>157</v>
      </c>
      <c r="H593" s="140">
        <v>1184.51</v>
      </c>
      <c r="I593" s="141"/>
      <c r="J593" s="142">
        <f>ROUND(I593*H593,2)</f>
        <v>0</v>
      </c>
      <c r="K593" s="143"/>
      <c r="L593" s="31"/>
      <c r="M593" s="144" t="s">
        <v>1</v>
      </c>
      <c r="N593" s="145" t="s">
        <v>38</v>
      </c>
      <c r="P593" s="146">
        <f>O593*H593</f>
        <v>0</v>
      </c>
      <c r="Q593" s="146">
        <v>1.9536E-4</v>
      </c>
      <c r="R593" s="146">
        <f>Q593*H593</f>
        <v>0.23140587360000001</v>
      </c>
      <c r="S593" s="146">
        <v>0</v>
      </c>
      <c r="T593" s="147">
        <f>S593*H593</f>
        <v>0</v>
      </c>
      <c r="AR593" s="148" t="s">
        <v>147</v>
      </c>
      <c r="AT593" s="148" t="s">
        <v>143</v>
      </c>
      <c r="AU593" s="148" t="s">
        <v>82</v>
      </c>
      <c r="AY593" s="16" t="s">
        <v>141</v>
      </c>
      <c r="BE593" s="149">
        <f>IF(N593="základní",J593,0)</f>
        <v>0</v>
      </c>
      <c r="BF593" s="149">
        <f>IF(N593="snížená",J593,0)</f>
        <v>0</v>
      </c>
      <c r="BG593" s="149">
        <f>IF(N593="zákl. přenesená",J593,0)</f>
        <v>0</v>
      </c>
      <c r="BH593" s="149">
        <f>IF(N593="sníž. přenesená",J593,0)</f>
        <v>0</v>
      </c>
      <c r="BI593" s="149">
        <f>IF(N593="nulová",J593,0)</f>
        <v>0</v>
      </c>
      <c r="BJ593" s="16" t="s">
        <v>80</v>
      </c>
      <c r="BK593" s="149">
        <f>ROUND(I593*H593,2)</f>
        <v>0</v>
      </c>
      <c r="BL593" s="16" t="s">
        <v>147</v>
      </c>
      <c r="BM593" s="148" t="s">
        <v>978</v>
      </c>
    </row>
    <row r="594" spans="2:65" s="14" customFormat="1" ht="11.25">
      <c r="B594" s="165"/>
      <c r="D594" s="151" t="s">
        <v>149</v>
      </c>
      <c r="E594" s="166" t="s">
        <v>1</v>
      </c>
      <c r="F594" s="167" t="s">
        <v>895</v>
      </c>
      <c r="H594" s="166" t="s">
        <v>1</v>
      </c>
      <c r="I594" s="168"/>
      <c r="L594" s="165"/>
      <c r="M594" s="169"/>
      <c r="T594" s="170"/>
      <c r="AT594" s="166" t="s">
        <v>149</v>
      </c>
      <c r="AU594" s="166" t="s">
        <v>82</v>
      </c>
      <c r="AV594" s="14" t="s">
        <v>80</v>
      </c>
      <c r="AW594" s="14" t="s">
        <v>30</v>
      </c>
      <c r="AX594" s="14" t="s">
        <v>73</v>
      </c>
      <c r="AY594" s="166" t="s">
        <v>141</v>
      </c>
    </row>
    <row r="595" spans="2:65" s="12" customFormat="1" ht="11.25">
      <c r="B595" s="150"/>
      <c r="D595" s="151" t="s">
        <v>149</v>
      </c>
      <c r="E595" s="152" t="s">
        <v>1</v>
      </c>
      <c r="F595" s="153" t="s">
        <v>886</v>
      </c>
      <c r="H595" s="154">
        <v>255.81</v>
      </c>
      <c r="I595" s="155"/>
      <c r="L595" s="150"/>
      <c r="M595" s="156"/>
      <c r="T595" s="157"/>
      <c r="AT595" s="152" t="s">
        <v>149</v>
      </c>
      <c r="AU595" s="152" t="s">
        <v>82</v>
      </c>
      <c r="AV595" s="12" t="s">
        <v>82</v>
      </c>
      <c r="AW595" s="12" t="s">
        <v>30</v>
      </c>
      <c r="AX595" s="12" t="s">
        <v>73</v>
      </c>
      <c r="AY595" s="152" t="s">
        <v>141</v>
      </c>
    </row>
    <row r="596" spans="2:65" s="12" customFormat="1" ht="11.25">
      <c r="B596" s="150"/>
      <c r="D596" s="151" t="s">
        <v>149</v>
      </c>
      <c r="E596" s="152" t="s">
        <v>1</v>
      </c>
      <c r="F596" s="153" t="s">
        <v>896</v>
      </c>
      <c r="H596" s="154">
        <v>533.55999999999995</v>
      </c>
      <c r="I596" s="155"/>
      <c r="L596" s="150"/>
      <c r="M596" s="156"/>
      <c r="T596" s="157"/>
      <c r="AT596" s="152" t="s">
        <v>149</v>
      </c>
      <c r="AU596" s="152" t="s">
        <v>82</v>
      </c>
      <c r="AV596" s="12" t="s">
        <v>82</v>
      </c>
      <c r="AW596" s="12" t="s">
        <v>30</v>
      </c>
      <c r="AX596" s="12" t="s">
        <v>73</v>
      </c>
      <c r="AY596" s="152" t="s">
        <v>141</v>
      </c>
    </row>
    <row r="597" spans="2:65" s="12" customFormat="1" ht="11.25">
      <c r="B597" s="150"/>
      <c r="D597" s="151" t="s">
        <v>149</v>
      </c>
      <c r="E597" s="152" t="s">
        <v>1</v>
      </c>
      <c r="F597" s="153" t="s">
        <v>897</v>
      </c>
      <c r="H597" s="154">
        <v>395.14</v>
      </c>
      <c r="I597" s="155"/>
      <c r="L597" s="150"/>
      <c r="M597" s="156"/>
      <c r="T597" s="157"/>
      <c r="AT597" s="152" t="s">
        <v>149</v>
      </c>
      <c r="AU597" s="152" t="s">
        <v>82</v>
      </c>
      <c r="AV597" s="12" t="s">
        <v>82</v>
      </c>
      <c r="AW597" s="12" t="s">
        <v>30</v>
      </c>
      <c r="AX597" s="12" t="s">
        <v>73</v>
      </c>
      <c r="AY597" s="152" t="s">
        <v>141</v>
      </c>
    </row>
    <row r="598" spans="2:65" s="13" customFormat="1" ht="11.25">
      <c r="B598" s="158"/>
      <c r="D598" s="151" t="s">
        <v>149</v>
      </c>
      <c r="E598" s="159" t="s">
        <v>1</v>
      </c>
      <c r="F598" s="160" t="s">
        <v>150</v>
      </c>
      <c r="H598" s="161">
        <v>1184.51</v>
      </c>
      <c r="I598" s="162"/>
      <c r="L598" s="158"/>
      <c r="M598" s="163"/>
      <c r="T598" s="164"/>
      <c r="AT598" s="159" t="s">
        <v>149</v>
      </c>
      <c r="AU598" s="159" t="s">
        <v>82</v>
      </c>
      <c r="AV598" s="13" t="s">
        <v>147</v>
      </c>
      <c r="AW598" s="13" t="s">
        <v>30</v>
      </c>
      <c r="AX598" s="13" t="s">
        <v>80</v>
      </c>
      <c r="AY598" s="159" t="s">
        <v>141</v>
      </c>
    </row>
    <row r="599" spans="2:65" s="1" customFormat="1" ht="24.2" customHeight="1">
      <c r="B599" s="31"/>
      <c r="C599" s="136" t="s">
        <v>979</v>
      </c>
      <c r="D599" s="136" t="s">
        <v>143</v>
      </c>
      <c r="E599" s="137" t="s">
        <v>980</v>
      </c>
      <c r="F599" s="138" t="s">
        <v>981</v>
      </c>
      <c r="G599" s="139" t="s">
        <v>157</v>
      </c>
      <c r="H599" s="140">
        <v>2041.82</v>
      </c>
      <c r="I599" s="141"/>
      <c r="J599" s="142">
        <f>ROUND(I599*H599,2)</f>
        <v>0</v>
      </c>
      <c r="K599" s="143"/>
      <c r="L599" s="31"/>
      <c r="M599" s="144" t="s">
        <v>1</v>
      </c>
      <c r="N599" s="145" t="s">
        <v>38</v>
      </c>
      <c r="P599" s="146">
        <f>O599*H599</f>
        <v>0</v>
      </c>
      <c r="Q599" s="146">
        <v>1.2999999999999999E-4</v>
      </c>
      <c r="R599" s="146">
        <f>Q599*H599</f>
        <v>0.26543659999999997</v>
      </c>
      <c r="S599" s="146">
        <v>0</v>
      </c>
      <c r="T599" s="147">
        <f>S599*H599</f>
        <v>0</v>
      </c>
      <c r="AR599" s="148" t="s">
        <v>147</v>
      </c>
      <c r="AT599" s="148" t="s">
        <v>143</v>
      </c>
      <c r="AU599" s="148" t="s">
        <v>82</v>
      </c>
      <c r="AY599" s="16" t="s">
        <v>141</v>
      </c>
      <c r="BE599" s="149">
        <f>IF(N599="základní",J599,0)</f>
        <v>0</v>
      </c>
      <c r="BF599" s="149">
        <f>IF(N599="snížená",J599,0)</f>
        <v>0</v>
      </c>
      <c r="BG599" s="149">
        <f>IF(N599="zákl. přenesená",J599,0)</f>
        <v>0</v>
      </c>
      <c r="BH599" s="149">
        <f>IF(N599="sníž. přenesená",J599,0)</f>
        <v>0</v>
      </c>
      <c r="BI599" s="149">
        <f>IF(N599="nulová",J599,0)</f>
        <v>0</v>
      </c>
      <c r="BJ599" s="16" t="s">
        <v>80</v>
      </c>
      <c r="BK599" s="149">
        <f>ROUND(I599*H599,2)</f>
        <v>0</v>
      </c>
      <c r="BL599" s="16" t="s">
        <v>147</v>
      </c>
      <c r="BM599" s="148" t="s">
        <v>982</v>
      </c>
    </row>
    <row r="600" spans="2:65" s="12" customFormat="1" ht="11.25">
      <c r="B600" s="150"/>
      <c r="D600" s="151" t="s">
        <v>149</v>
      </c>
      <c r="E600" s="152" t="s">
        <v>1</v>
      </c>
      <c r="F600" s="153" t="s">
        <v>983</v>
      </c>
      <c r="H600" s="154">
        <v>2041.82</v>
      </c>
      <c r="I600" s="155"/>
      <c r="L600" s="150"/>
      <c r="M600" s="156"/>
      <c r="T600" s="157"/>
      <c r="AT600" s="152" t="s">
        <v>149</v>
      </c>
      <c r="AU600" s="152" t="s">
        <v>82</v>
      </c>
      <c r="AV600" s="12" t="s">
        <v>82</v>
      </c>
      <c r="AW600" s="12" t="s">
        <v>30</v>
      </c>
      <c r="AX600" s="12" t="s">
        <v>73</v>
      </c>
      <c r="AY600" s="152" t="s">
        <v>141</v>
      </c>
    </row>
    <row r="601" spans="2:65" s="13" customFormat="1" ht="11.25">
      <c r="B601" s="158"/>
      <c r="D601" s="151" t="s">
        <v>149</v>
      </c>
      <c r="E601" s="159" t="s">
        <v>1</v>
      </c>
      <c r="F601" s="160" t="s">
        <v>150</v>
      </c>
      <c r="H601" s="161">
        <v>2041.82</v>
      </c>
      <c r="I601" s="162"/>
      <c r="L601" s="158"/>
      <c r="M601" s="163"/>
      <c r="T601" s="164"/>
      <c r="AT601" s="159" t="s">
        <v>149</v>
      </c>
      <c r="AU601" s="159" t="s">
        <v>82</v>
      </c>
      <c r="AV601" s="13" t="s">
        <v>147</v>
      </c>
      <c r="AW601" s="13" t="s">
        <v>30</v>
      </c>
      <c r="AX601" s="13" t="s">
        <v>80</v>
      </c>
      <c r="AY601" s="159" t="s">
        <v>141</v>
      </c>
    </row>
    <row r="602" spans="2:65" s="11" customFormat="1" ht="22.9" customHeight="1">
      <c r="B602" s="124"/>
      <c r="D602" s="125" t="s">
        <v>72</v>
      </c>
      <c r="E602" s="134" t="s">
        <v>984</v>
      </c>
      <c r="F602" s="134" t="s">
        <v>985</v>
      </c>
      <c r="I602" s="127"/>
      <c r="J602" s="135">
        <f>BK602</f>
        <v>0</v>
      </c>
      <c r="L602" s="124"/>
      <c r="M602" s="129"/>
      <c r="P602" s="130">
        <f>SUM(P603:P655)</f>
        <v>0</v>
      </c>
      <c r="R602" s="130">
        <f>SUM(R603:R655)</f>
        <v>0.56378499999999998</v>
      </c>
      <c r="T602" s="131">
        <f>SUM(T603:T655)</f>
        <v>2.0702799999999999</v>
      </c>
      <c r="AR602" s="125" t="s">
        <v>80</v>
      </c>
      <c r="AT602" s="132" t="s">
        <v>72</v>
      </c>
      <c r="AU602" s="132" t="s">
        <v>80</v>
      </c>
      <c r="AY602" s="125" t="s">
        <v>141</v>
      </c>
      <c r="BK602" s="133">
        <f>SUM(BK603:BK655)</f>
        <v>0</v>
      </c>
    </row>
    <row r="603" spans="2:65" s="1" customFormat="1" ht="24.2" customHeight="1">
      <c r="B603" s="31"/>
      <c r="C603" s="136" t="s">
        <v>986</v>
      </c>
      <c r="D603" s="136" t="s">
        <v>143</v>
      </c>
      <c r="E603" s="137" t="s">
        <v>987</v>
      </c>
      <c r="F603" s="138" t="s">
        <v>988</v>
      </c>
      <c r="G603" s="139" t="s">
        <v>157</v>
      </c>
      <c r="H603" s="140">
        <v>709</v>
      </c>
      <c r="I603" s="141"/>
      <c r="J603" s="142">
        <f>ROUND(I603*H603,2)</f>
        <v>0</v>
      </c>
      <c r="K603" s="143"/>
      <c r="L603" s="31"/>
      <c r="M603" s="144" t="s">
        <v>1</v>
      </c>
      <c r="N603" s="145" t="s">
        <v>38</v>
      </c>
      <c r="P603" s="146">
        <f>O603*H603</f>
        <v>0</v>
      </c>
      <c r="Q603" s="146">
        <v>0</v>
      </c>
      <c r="R603" s="146">
        <f>Q603*H603</f>
        <v>0</v>
      </c>
      <c r="S603" s="146">
        <v>4.2000000000000002E-4</v>
      </c>
      <c r="T603" s="147">
        <f>S603*H603</f>
        <v>0.29777999999999999</v>
      </c>
      <c r="AR603" s="148" t="s">
        <v>989</v>
      </c>
      <c r="AT603" s="148" t="s">
        <v>143</v>
      </c>
      <c r="AU603" s="148" t="s">
        <v>82</v>
      </c>
      <c r="AY603" s="16" t="s">
        <v>141</v>
      </c>
      <c r="BE603" s="149">
        <f>IF(N603="základní",J603,0)</f>
        <v>0</v>
      </c>
      <c r="BF603" s="149">
        <f>IF(N603="snížená",J603,0)</f>
        <v>0</v>
      </c>
      <c r="BG603" s="149">
        <f>IF(N603="zákl. přenesená",J603,0)</f>
        <v>0</v>
      </c>
      <c r="BH603" s="149">
        <f>IF(N603="sníž. přenesená",J603,0)</f>
        <v>0</v>
      </c>
      <c r="BI603" s="149">
        <f>IF(N603="nulová",J603,0)</f>
        <v>0</v>
      </c>
      <c r="BJ603" s="16" t="s">
        <v>80</v>
      </c>
      <c r="BK603" s="149">
        <f>ROUND(I603*H603,2)</f>
        <v>0</v>
      </c>
      <c r="BL603" s="16" t="s">
        <v>989</v>
      </c>
      <c r="BM603" s="148" t="s">
        <v>990</v>
      </c>
    </row>
    <row r="604" spans="2:65" s="1" customFormat="1" ht="33" customHeight="1">
      <c r="B604" s="31"/>
      <c r="C604" s="136" t="s">
        <v>991</v>
      </c>
      <c r="D604" s="136" t="s">
        <v>143</v>
      </c>
      <c r="E604" s="137" t="s">
        <v>992</v>
      </c>
      <c r="F604" s="138" t="s">
        <v>993</v>
      </c>
      <c r="G604" s="139" t="s">
        <v>157</v>
      </c>
      <c r="H604" s="140">
        <v>709</v>
      </c>
      <c r="I604" s="141"/>
      <c r="J604" s="142">
        <f>ROUND(I604*H604,2)</f>
        <v>0</v>
      </c>
      <c r="K604" s="143"/>
      <c r="L604" s="31"/>
      <c r="M604" s="144" t="s">
        <v>1</v>
      </c>
      <c r="N604" s="145" t="s">
        <v>38</v>
      </c>
      <c r="P604" s="146">
        <f>O604*H604</f>
        <v>0</v>
      </c>
      <c r="Q604" s="146">
        <v>0</v>
      </c>
      <c r="R604" s="146">
        <f>Q604*H604</f>
        <v>0</v>
      </c>
      <c r="S604" s="146">
        <v>0</v>
      </c>
      <c r="T604" s="147">
        <f>S604*H604</f>
        <v>0</v>
      </c>
      <c r="AR604" s="148" t="s">
        <v>989</v>
      </c>
      <c r="AT604" s="148" t="s">
        <v>143</v>
      </c>
      <c r="AU604" s="148" t="s">
        <v>82</v>
      </c>
      <c r="AY604" s="16" t="s">
        <v>141</v>
      </c>
      <c r="BE604" s="149">
        <f>IF(N604="základní",J604,0)</f>
        <v>0</v>
      </c>
      <c r="BF604" s="149">
        <f>IF(N604="snížená",J604,0)</f>
        <v>0</v>
      </c>
      <c r="BG604" s="149">
        <f>IF(N604="zákl. přenesená",J604,0)</f>
        <v>0</v>
      </c>
      <c r="BH604" s="149">
        <f>IF(N604="sníž. přenesená",J604,0)</f>
        <v>0</v>
      </c>
      <c r="BI604" s="149">
        <f>IF(N604="nulová",J604,0)</f>
        <v>0</v>
      </c>
      <c r="BJ604" s="16" t="s">
        <v>80</v>
      </c>
      <c r="BK604" s="149">
        <f>ROUND(I604*H604,2)</f>
        <v>0</v>
      </c>
      <c r="BL604" s="16" t="s">
        <v>989</v>
      </c>
      <c r="BM604" s="148" t="s">
        <v>994</v>
      </c>
    </row>
    <row r="605" spans="2:65" s="12" customFormat="1" ht="11.25">
      <c r="B605" s="150"/>
      <c r="D605" s="151" t="s">
        <v>149</v>
      </c>
      <c r="E605" s="152" t="s">
        <v>1</v>
      </c>
      <c r="F605" s="153" t="s">
        <v>995</v>
      </c>
      <c r="H605" s="154">
        <v>709</v>
      </c>
      <c r="I605" s="155"/>
      <c r="L605" s="150"/>
      <c r="M605" s="156"/>
      <c r="T605" s="157"/>
      <c r="AT605" s="152" t="s">
        <v>149</v>
      </c>
      <c r="AU605" s="152" t="s">
        <v>82</v>
      </c>
      <c r="AV605" s="12" t="s">
        <v>82</v>
      </c>
      <c r="AW605" s="12" t="s">
        <v>30</v>
      </c>
      <c r="AX605" s="12" t="s">
        <v>73</v>
      </c>
      <c r="AY605" s="152" t="s">
        <v>141</v>
      </c>
    </row>
    <row r="606" spans="2:65" s="13" customFormat="1" ht="11.25">
      <c r="B606" s="158"/>
      <c r="D606" s="151" t="s">
        <v>149</v>
      </c>
      <c r="E606" s="159" t="s">
        <v>1</v>
      </c>
      <c r="F606" s="160" t="s">
        <v>150</v>
      </c>
      <c r="H606" s="161">
        <v>709</v>
      </c>
      <c r="I606" s="162"/>
      <c r="L606" s="158"/>
      <c r="M606" s="163"/>
      <c r="T606" s="164"/>
      <c r="AT606" s="159" t="s">
        <v>149</v>
      </c>
      <c r="AU606" s="159" t="s">
        <v>82</v>
      </c>
      <c r="AV606" s="13" t="s">
        <v>147</v>
      </c>
      <c r="AW606" s="13" t="s">
        <v>30</v>
      </c>
      <c r="AX606" s="13" t="s">
        <v>80</v>
      </c>
      <c r="AY606" s="159" t="s">
        <v>141</v>
      </c>
    </row>
    <row r="607" spans="2:65" s="1" customFormat="1" ht="24.2" customHeight="1">
      <c r="B607" s="31"/>
      <c r="C607" s="171" t="s">
        <v>996</v>
      </c>
      <c r="D607" s="171" t="s">
        <v>269</v>
      </c>
      <c r="E607" s="172" t="s">
        <v>997</v>
      </c>
      <c r="F607" s="173" t="s">
        <v>998</v>
      </c>
      <c r="G607" s="174" t="s">
        <v>157</v>
      </c>
      <c r="H607" s="175">
        <v>354.5</v>
      </c>
      <c r="I607" s="176"/>
      <c r="J607" s="177">
        <f>ROUND(I607*H607,2)</f>
        <v>0</v>
      </c>
      <c r="K607" s="178"/>
      <c r="L607" s="179"/>
      <c r="M607" s="180" t="s">
        <v>1</v>
      </c>
      <c r="N607" s="181" t="s">
        <v>38</v>
      </c>
      <c r="P607" s="146">
        <f>O607*H607</f>
        <v>0</v>
      </c>
      <c r="Q607" s="146">
        <v>2.4000000000000001E-4</v>
      </c>
      <c r="R607" s="146">
        <f>Q607*H607</f>
        <v>8.5080000000000003E-2</v>
      </c>
      <c r="S607" s="146">
        <v>0</v>
      </c>
      <c r="T607" s="147">
        <f>S607*H607</f>
        <v>0</v>
      </c>
      <c r="AR607" s="148" t="s">
        <v>337</v>
      </c>
      <c r="AT607" s="148" t="s">
        <v>269</v>
      </c>
      <c r="AU607" s="148" t="s">
        <v>82</v>
      </c>
      <c r="AY607" s="16" t="s">
        <v>141</v>
      </c>
      <c r="BE607" s="149">
        <f>IF(N607="základní",J607,0)</f>
        <v>0</v>
      </c>
      <c r="BF607" s="149">
        <f>IF(N607="snížená",J607,0)</f>
        <v>0</v>
      </c>
      <c r="BG607" s="149">
        <f>IF(N607="zákl. přenesená",J607,0)</f>
        <v>0</v>
      </c>
      <c r="BH607" s="149">
        <f>IF(N607="sníž. přenesená",J607,0)</f>
        <v>0</v>
      </c>
      <c r="BI607" s="149">
        <f>IF(N607="nulová",J607,0)</f>
        <v>0</v>
      </c>
      <c r="BJ607" s="16" t="s">
        <v>80</v>
      </c>
      <c r="BK607" s="149">
        <f>ROUND(I607*H607,2)</f>
        <v>0</v>
      </c>
      <c r="BL607" s="16" t="s">
        <v>989</v>
      </c>
      <c r="BM607" s="148" t="s">
        <v>999</v>
      </c>
    </row>
    <row r="608" spans="2:65" s="12" customFormat="1" ht="11.25">
      <c r="B608" s="150"/>
      <c r="D608" s="151" t="s">
        <v>149</v>
      </c>
      <c r="E608" s="152" t="s">
        <v>1</v>
      </c>
      <c r="F608" s="153" t="s">
        <v>1000</v>
      </c>
      <c r="H608" s="154">
        <v>354.5</v>
      </c>
      <c r="I608" s="155"/>
      <c r="L608" s="150"/>
      <c r="M608" s="156"/>
      <c r="T608" s="157"/>
      <c r="AT608" s="152" t="s">
        <v>149</v>
      </c>
      <c r="AU608" s="152" t="s">
        <v>82</v>
      </c>
      <c r="AV608" s="12" t="s">
        <v>82</v>
      </c>
      <c r="AW608" s="12" t="s">
        <v>30</v>
      </c>
      <c r="AX608" s="12" t="s">
        <v>73</v>
      </c>
      <c r="AY608" s="152" t="s">
        <v>141</v>
      </c>
    </row>
    <row r="609" spans="2:65" s="13" customFormat="1" ht="11.25">
      <c r="B609" s="158"/>
      <c r="D609" s="151" t="s">
        <v>149</v>
      </c>
      <c r="E609" s="159" t="s">
        <v>1</v>
      </c>
      <c r="F609" s="160" t="s">
        <v>150</v>
      </c>
      <c r="H609" s="161">
        <v>354.5</v>
      </c>
      <c r="I609" s="162"/>
      <c r="L609" s="158"/>
      <c r="M609" s="163"/>
      <c r="T609" s="164"/>
      <c r="AT609" s="159" t="s">
        <v>149</v>
      </c>
      <c r="AU609" s="159" t="s">
        <v>82</v>
      </c>
      <c r="AV609" s="13" t="s">
        <v>147</v>
      </c>
      <c r="AW609" s="13" t="s">
        <v>30</v>
      </c>
      <c r="AX609" s="13" t="s">
        <v>80</v>
      </c>
      <c r="AY609" s="159" t="s">
        <v>141</v>
      </c>
    </row>
    <row r="610" spans="2:65" s="1" customFormat="1" ht="33" customHeight="1">
      <c r="B610" s="31"/>
      <c r="C610" s="136" t="s">
        <v>1001</v>
      </c>
      <c r="D610" s="136" t="s">
        <v>143</v>
      </c>
      <c r="E610" s="137" t="s">
        <v>1002</v>
      </c>
      <c r="F610" s="138" t="s">
        <v>1003</v>
      </c>
      <c r="G610" s="139" t="s">
        <v>157</v>
      </c>
      <c r="H610" s="140">
        <v>709</v>
      </c>
      <c r="I610" s="141"/>
      <c r="J610" s="142">
        <f>ROUND(I610*H610,2)</f>
        <v>0</v>
      </c>
      <c r="K610" s="143"/>
      <c r="L610" s="31"/>
      <c r="M610" s="144" t="s">
        <v>1</v>
      </c>
      <c r="N610" s="145" t="s">
        <v>38</v>
      </c>
      <c r="P610" s="146">
        <f>O610*H610</f>
        <v>0</v>
      </c>
      <c r="Q610" s="146">
        <v>0</v>
      </c>
      <c r="R610" s="146">
        <f>Q610*H610</f>
        <v>0</v>
      </c>
      <c r="S610" s="146">
        <v>0</v>
      </c>
      <c r="T610" s="147">
        <f>S610*H610</f>
        <v>0</v>
      </c>
      <c r="AR610" s="148" t="s">
        <v>147</v>
      </c>
      <c r="AT610" s="148" t="s">
        <v>143</v>
      </c>
      <c r="AU610" s="148" t="s">
        <v>82</v>
      </c>
      <c r="AY610" s="16" t="s">
        <v>141</v>
      </c>
      <c r="BE610" s="149">
        <f>IF(N610="základní",J610,0)</f>
        <v>0</v>
      </c>
      <c r="BF610" s="149">
        <f>IF(N610="snížená",J610,0)</f>
        <v>0</v>
      </c>
      <c r="BG610" s="149">
        <f>IF(N610="zákl. přenesená",J610,0)</f>
        <v>0</v>
      </c>
      <c r="BH610" s="149">
        <f>IF(N610="sníž. přenesená",J610,0)</f>
        <v>0</v>
      </c>
      <c r="BI610" s="149">
        <f>IF(N610="nulová",J610,0)</f>
        <v>0</v>
      </c>
      <c r="BJ610" s="16" t="s">
        <v>80</v>
      </c>
      <c r="BK610" s="149">
        <f>ROUND(I610*H610,2)</f>
        <v>0</v>
      </c>
      <c r="BL610" s="16" t="s">
        <v>147</v>
      </c>
      <c r="BM610" s="148" t="s">
        <v>1004</v>
      </c>
    </row>
    <row r="611" spans="2:65" s="14" customFormat="1" ht="11.25">
      <c r="B611" s="165"/>
      <c r="D611" s="151" t="s">
        <v>149</v>
      </c>
      <c r="E611" s="166" t="s">
        <v>1</v>
      </c>
      <c r="F611" s="167" t="s">
        <v>1005</v>
      </c>
      <c r="H611" s="166" t="s">
        <v>1</v>
      </c>
      <c r="I611" s="168"/>
      <c r="L611" s="165"/>
      <c r="M611" s="169"/>
      <c r="T611" s="170"/>
      <c r="AT611" s="166" t="s">
        <v>149</v>
      </c>
      <c r="AU611" s="166" t="s">
        <v>82</v>
      </c>
      <c r="AV611" s="14" t="s">
        <v>80</v>
      </c>
      <c r="AW611" s="14" t="s">
        <v>30</v>
      </c>
      <c r="AX611" s="14" t="s">
        <v>73</v>
      </c>
      <c r="AY611" s="166" t="s">
        <v>141</v>
      </c>
    </row>
    <row r="612" spans="2:65" s="12" customFormat="1" ht="11.25">
      <c r="B612" s="150"/>
      <c r="D612" s="151" t="s">
        <v>149</v>
      </c>
      <c r="E612" s="152" t="s">
        <v>1</v>
      </c>
      <c r="F612" s="153" t="s">
        <v>1006</v>
      </c>
      <c r="H612" s="154">
        <v>124</v>
      </c>
      <c r="I612" s="155"/>
      <c r="L612" s="150"/>
      <c r="M612" s="156"/>
      <c r="T612" s="157"/>
      <c r="AT612" s="152" t="s">
        <v>149</v>
      </c>
      <c r="AU612" s="152" t="s">
        <v>82</v>
      </c>
      <c r="AV612" s="12" t="s">
        <v>82</v>
      </c>
      <c r="AW612" s="12" t="s">
        <v>30</v>
      </c>
      <c r="AX612" s="12" t="s">
        <v>73</v>
      </c>
      <c r="AY612" s="152" t="s">
        <v>141</v>
      </c>
    </row>
    <row r="613" spans="2:65" s="12" customFormat="1" ht="11.25">
      <c r="B613" s="150"/>
      <c r="D613" s="151" t="s">
        <v>149</v>
      </c>
      <c r="E613" s="152" t="s">
        <v>1</v>
      </c>
      <c r="F613" s="153" t="s">
        <v>1007</v>
      </c>
      <c r="H613" s="154">
        <v>84</v>
      </c>
      <c r="I613" s="155"/>
      <c r="L613" s="150"/>
      <c r="M613" s="156"/>
      <c r="T613" s="157"/>
      <c r="AT613" s="152" t="s">
        <v>149</v>
      </c>
      <c r="AU613" s="152" t="s">
        <v>82</v>
      </c>
      <c r="AV613" s="12" t="s">
        <v>82</v>
      </c>
      <c r="AW613" s="12" t="s">
        <v>30</v>
      </c>
      <c r="AX613" s="12" t="s">
        <v>73</v>
      </c>
      <c r="AY613" s="152" t="s">
        <v>141</v>
      </c>
    </row>
    <row r="614" spans="2:65" s="12" customFormat="1" ht="11.25">
      <c r="B614" s="150"/>
      <c r="D614" s="151" t="s">
        <v>149</v>
      </c>
      <c r="E614" s="152" t="s">
        <v>1</v>
      </c>
      <c r="F614" s="153" t="s">
        <v>1008</v>
      </c>
      <c r="H614" s="154">
        <v>84</v>
      </c>
      <c r="I614" s="155"/>
      <c r="L614" s="150"/>
      <c r="M614" s="156"/>
      <c r="T614" s="157"/>
      <c r="AT614" s="152" t="s">
        <v>149</v>
      </c>
      <c r="AU614" s="152" t="s">
        <v>82</v>
      </c>
      <c r="AV614" s="12" t="s">
        <v>82</v>
      </c>
      <c r="AW614" s="12" t="s">
        <v>30</v>
      </c>
      <c r="AX614" s="12" t="s">
        <v>73</v>
      </c>
      <c r="AY614" s="152" t="s">
        <v>141</v>
      </c>
    </row>
    <row r="615" spans="2:65" s="12" customFormat="1" ht="11.25">
      <c r="B615" s="150"/>
      <c r="D615" s="151" t="s">
        <v>149</v>
      </c>
      <c r="E615" s="152" t="s">
        <v>1</v>
      </c>
      <c r="F615" s="153" t="s">
        <v>1009</v>
      </c>
      <c r="H615" s="154">
        <v>167</v>
      </c>
      <c r="I615" s="155"/>
      <c r="L615" s="150"/>
      <c r="M615" s="156"/>
      <c r="T615" s="157"/>
      <c r="AT615" s="152" t="s">
        <v>149</v>
      </c>
      <c r="AU615" s="152" t="s">
        <v>82</v>
      </c>
      <c r="AV615" s="12" t="s">
        <v>82</v>
      </c>
      <c r="AW615" s="12" t="s">
        <v>30</v>
      </c>
      <c r="AX615" s="12" t="s">
        <v>73</v>
      </c>
      <c r="AY615" s="152" t="s">
        <v>141</v>
      </c>
    </row>
    <row r="616" spans="2:65" s="12" customFormat="1" ht="11.25">
      <c r="B616" s="150"/>
      <c r="D616" s="151" t="s">
        <v>149</v>
      </c>
      <c r="E616" s="152" t="s">
        <v>1</v>
      </c>
      <c r="F616" s="153" t="s">
        <v>1010</v>
      </c>
      <c r="H616" s="154">
        <v>250</v>
      </c>
      <c r="I616" s="155"/>
      <c r="L616" s="150"/>
      <c r="M616" s="156"/>
      <c r="T616" s="157"/>
      <c r="AT616" s="152" t="s">
        <v>149</v>
      </c>
      <c r="AU616" s="152" t="s">
        <v>82</v>
      </c>
      <c r="AV616" s="12" t="s">
        <v>82</v>
      </c>
      <c r="AW616" s="12" t="s">
        <v>30</v>
      </c>
      <c r="AX616" s="12" t="s">
        <v>73</v>
      </c>
      <c r="AY616" s="152" t="s">
        <v>141</v>
      </c>
    </row>
    <row r="617" spans="2:65" s="13" customFormat="1" ht="11.25">
      <c r="B617" s="158"/>
      <c r="D617" s="151" t="s">
        <v>149</v>
      </c>
      <c r="E617" s="159" t="s">
        <v>1</v>
      </c>
      <c r="F617" s="160" t="s">
        <v>150</v>
      </c>
      <c r="H617" s="161">
        <v>709</v>
      </c>
      <c r="I617" s="162"/>
      <c r="L617" s="158"/>
      <c r="M617" s="163"/>
      <c r="T617" s="164"/>
      <c r="AT617" s="159" t="s">
        <v>149</v>
      </c>
      <c r="AU617" s="159" t="s">
        <v>82</v>
      </c>
      <c r="AV617" s="13" t="s">
        <v>147</v>
      </c>
      <c r="AW617" s="13" t="s">
        <v>30</v>
      </c>
      <c r="AX617" s="13" t="s">
        <v>80</v>
      </c>
      <c r="AY617" s="159" t="s">
        <v>141</v>
      </c>
    </row>
    <row r="618" spans="2:65" s="1" customFormat="1" ht="24.2" customHeight="1">
      <c r="B618" s="31"/>
      <c r="C618" s="171" t="s">
        <v>1011</v>
      </c>
      <c r="D618" s="171" t="s">
        <v>269</v>
      </c>
      <c r="E618" s="172" t="s">
        <v>1012</v>
      </c>
      <c r="F618" s="173" t="s">
        <v>1013</v>
      </c>
      <c r="G618" s="174" t="s">
        <v>157</v>
      </c>
      <c r="H618" s="175">
        <v>354.5</v>
      </c>
      <c r="I618" s="176"/>
      <c r="J618" s="177">
        <f>ROUND(I618*H618,2)</f>
        <v>0</v>
      </c>
      <c r="K618" s="178"/>
      <c r="L618" s="179"/>
      <c r="M618" s="180" t="s">
        <v>1</v>
      </c>
      <c r="N618" s="181" t="s">
        <v>38</v>
      </c>
      <c r="P618" s="146">
        <f>O618*H618</f>
        <v>0</v>
      </c>
      <c r="Q618" s="146">
        <v>1.0499999999999999E-3</v>
      </c>
      <c r="R618" s="146">
        <f>Q618*H618</f>
        <v>0.37222499999999997</v>
      </c>
      <c r="S618" s="146">
        <v>0</v>
      </c>
      <c r="T618" s="147">
        <f>S618*H618</f>
        <v>0</v>
      </c>
      <c r="AR618" s="148" t="s">
        <v>199</v>
      </c>
      <c r="AT618" s="148" t="s">
        <v>269</v>
      </c>
      <c r="AU618" s="148" t="s">
        <v>82</v>
      </c>
      <c r="AY618" s="16" t="s">
        <v>141</v>
      </c>
      <c r="BE618" s="149">
        <f>IF(N618="základní",J618,0)</f>
        <v>0</v>
      </c>
      <c r="BF618" s="149">
        <f>IF(N618="snížená",J618,0)</f>
        <v>0</v>
      </c>
      <c r="BG618" s="149">
        <f>IF(N618="zákl. přenesená",J618,0)</f>
        <v>0</v>
      </c>
      <c r="BH618" s="149">
        <f>IF(N618="sníž. přenesená",J618,0)</f>
        <v>0</v>
      </c>
      <c r="BI618" s="149">
        <f>IF(N618="nulová",J618,0)</f>
        <v>0</v>
      </c>
      <c r="BJ618" s="16" t="s">
        <v>80</v>
      </c>
      <c r="BK618" s="149">
        <f>ROUND(I618*H618,2)</f>
        <v>0</v>
      </c>
      <c r="BL618" s="16" t="s">
        <v>147</v>
      </c>
      <c r="BM618" s="148" t="s">
        <v>1014</v>
      </c>
    </row>
    <row r="619" spans="2:65" s="12" customFormat="1" ht="11.25">
      <c r="B619" s="150"/>
      <c r="D619" s="151" t="s">
        <v>149</v>
      </c>
      <c r="E619" s="152" t="s">
        <v>1</v>
      </c>
      <c r="F619" s="153" t="s">
        <v>1015</v>
      </c>
      <c r="H619" s="154">
        <v>354.5</v>
      </c>
      <c r="I619" s="155"/>
      <c r="L619" s="150"/>
      <c r="M619" s="156"/>
      <c r="T619" s="157"/>
      <c r="AT619" s="152" t="s">
        <v>149</v>
      </c>
      <c r="AU619" s="152" t="s">
        <v>82</v>
      </c>
      <c r="AV619" s="12" t="s">
        <v>82</v>
      </c>
      <c r="AW619" s="12" t="s">
        <v>30</v>
      </c>
      <c r="AX619" s="12" t="s">
        <v>73</v>
      </c>
      <c r="AY619" s="152" t="s">
        <v>141</v>
      </c>
    </row>
    <row r="620" spans="2:65" s="13" customFormat="1" ht="11.25">
      <c r="B620" s="158"/>
      <c r="D620" s="151" t="s">
        <v>149</v>
      </c>
      <c r="E620" s="159" t="s">
        <v>1</v>
      </c>
      <c r="F620" s="160" t="s">
        <v>150</v>
      </c>
      <c r="H620" s="161">
        <v>354.5</v>
      </c>
      <c r="I620" s="162"/>
      <c r="L620" s="158"/>
      <c r="M620" s="163"/>
      <c r="T620" s="164"/>
      <c r="AT620" s="159" t="s">
        <v>149</v>
      </c>
      <c r="AU620" s="159" t="s">
        <v>82</v>
      </c>
      <c r="AV620" s="13" t="s">
        <v>147</v>
      </c>
      <c r="AW620" s="13" t="s">
        <v>30</v>
      </c>
      <c r="AX620" s="13" t="s">
        <v>80</v>
      </c>
      <c r="AY620" s="159" t="s">
        <v>141</v>
      </c>
    </row>
    <row r="621" spans="2:65" s="1" customFormat="1" ht="24.2" customHeight="1">
      <c r="B621" s="31"/>
      <c r="C621" s="136" t="s">
        <v>1016</v>
      </c>
      <c r="D621" s="136" t="s">
        <v>143</v>
      </c>
      <c r="E621" s="137" t="s">
        <v>1017</v>
      </c>
      <c r="F621" s="138" t="s">
        <v>1018</v>
      </c>
      <c r="G621" s="139" t="s">
        <v>157</v>
      </c>
      <c r="H621" s="140">
        <v>709</v>
      </c>
      <c r="I621" s="141"/>
      <c r="J621" s="142">
        <f>ROUND(I621*H621,2)</f>
        <v>0</v>
      </c>
      <c r="K621" s="143"/>
      <c r="L621" s="31"/>
      <c r="M621" s="144" t="s">
        <v>1</v>
      </c>
      <c r="N621" s="145" t="s">
        <v>38</v>
      </c>
      <c r="P621" s="146">
        <f>O621*H621</f>
        <v>0</v>
      </c>
      <c r="Q621" s="146">
        <v>0</v>
      </c>
      <c r="R621" s="146">
        <f>Q621*H621</f>
        <v>0</v>
      </c>
      <c r="S621" s="146">
        <v>2.5000000000000001E-3</v>
      </c>
      <c r="T621" s="147">
        <f>S621*H621</f>
        <v>1.7725</v>
      </c>
      <c r="AR621" s="148" t="s">
        <v>147</v>
      </c>
      <c r="AT621" s="148" t="s">
        <v>143</v>
      </c>
      <c r="AU621" s="148" t="s">
        <v>82</v>
      </c>
      <c r="AY621" s="16" t="s">
        <v>141</v>
      </c>
      <c r="BE621" s="149">
        <f>IF(N621="základní",J621,0)</f>
        <v>0</v>
      </c>
      <c r="BF621" s="149">
        <f>IF(N621="snížená",J621,0)</f>
        <v>0</v>
      </c>
      <c r="BG621" s="149">
        <f>IF(N621="zákl. přenesená",J621,0)</f>
        <v>0</v>
      </c>
      <c r="BH621" s="149">
        <f>IF(N621="sníž. přenesená",J621,0)</f>
        <v>0</v>
      </c>
      <c r="BI621" s="149">
        <f>IF(N621="nulová",J621,0)</f>
        <v>0</v>
      </c>
      <c r="BJ621" s="16" t="s">
        <v>80</v>
      </c>
      <c r="BK621" s="149">
        <f>ROUND(I621*H621,2)</f>
        <v>0</v>
      </c>
      <c r="BL621" s="16" t="s">
        <v>147</v>
      </c>
      <c r="BM621" s="148" t="s">
        <v>1019</v>
      </c>
    </row>
    <row r="622" spans="2:65" s="14" customFormat="1" ht="11.25">
      <c r="B622" s="165"/>
      <c r="D622" s="151" t="s">
        <v>149</v>
      </c>
      <c r="E622" s="166" t="s">
        <v>1</v>
      </c>
      <c r="F622" s="167" t="s">
        <v>1005</v>
      </c>
      <c r="H622" s="166" t="s">
        <v>1</v>
      </c>
      <c r="I622" s="168"/>
      <c r="L622" s="165"/>
      <c r="M622" s="169"/>
      <c r="T622" s="170"/>
      <c r="AT622" s="166" t="s">
        <v>149</v>
      </c>
      <c r="AU622" s="166" t="s">
        <v>82</v>
      </c>
      <c r="AV622" s="14" t="s">
        <v>80</v>
      </c>
      <c r="AW622" s="14" t="s">
        <v>30</v>
      </c>
      <c r="AX622" s="14" t="s">
        <v>73</v>
      </c>
      <c r="AY622" s="166" t="s">
        <v>141</v>
      </c>
    </row>
    <row r="623" spans="2:65" s="12" customFormat="1" ht="11.25">
      <c r="B623" s="150"/>
      <c r="D623" s="151" t="s">
        <v>149</v>
      </c>
      <c r="E623" s="152" t="s">
        <v>1</v>
      </c>
      <c r="F623" s="153" t="s">
        <v>1006</v>
      </c>
      <c r="H623" s="154">
        <v>124</v>
      </c>
      <c r="I623" s="155"/>
      <c r="L623" s="150"/>
      <c r="M623" s="156"/>
      <c r="T623" s="157"/>
      <c r="AT623" s="152" t="s">
        <v>149</v>
      </c>
      <c r="AU623" s="152" t="s">
        <v>82</v>
      </c>
      <c r="AV623" s="12" t="s">
        <v>82</v>
      </c>
      <c r="AW623" s="12" t="s">
        <v>30</v>
      </c>
      <c r="AX623" s="12" t="s">
        <v>73</v>
      </c>
      <c r="AY623" s="152" t="s">
        <v>141</v>
      </c>
    </row>
    <row r="624" spans="2:65" s="12" customFormat="1" ht="11.25">
      <c r="B624" s="150"/>
      <c r="D624" s="151" t="s">
        <v>149</v>
      </c>
      <c r="E624" s="152" t="s">
        <v>1</v>
      </c>
      <c r="F624" s="153" t="s">
        <v>1007</v>
      </c>
      <c r="H624" s="154">
        <v>84</v>
      </c>
      <c r="I624" s="155"/>
      <c r="L624" s="150"/>
      <c r="M624" s="156"/>
      <c r="T624" s="157"/>
      <c r="AT624" s="152" t="s">
        <v>149</v>
      </c>
      <c r="AU624" s="152" t="s">
        <v>82</v>
      </c>
      <c r="AV624" s="12" t="s">
        <v>82</v>
      </c>
      <c r="AW624" s="12" t="s">
        <v>30</v>
      </c>
      <c r="AX624" s="12" t="s">
        <v>73</v>
      </c>
      <c r="AY624" s="152" t="s">
        <v>141</v>
      </c>
    </row>
    <row r="625" spans="2:65" s="12" customFormat="1" ht="11.25">
      <c r="B625" s="150"/>
      <c r="D625" s="151" t="s">
        <v>149</v>
      </c>
      <c r="E625" s="152" t="s">
        <v>1</v>
      </c>
      <c r="F625" s="153" t="s">
        <v>1008</v>
      </c>
      <c r="H625" s="154">
        <v>84</v>
      </c>
      <c r="I625" s="155"/>
      <c r="L625" s="150"/>
      <c r="M625" s="156"/>
      <c r="T625" s="157"/>
      <c r="AT625" s="152" t="s">
        <v>149</v>
      </c>
      <c r="AU625" s="152" t="s">
        <v>82</v>
      </c>
      <c r="AV625" s="12" t="s">
        <v>82</v>
      </c>
      <c r="AW625" s="12" t="s">
        <v>30</v>
      </c>
      <c r="AX625" s="12" t="s">
        <v>73</v>
      </c>
      <c r="AY625" s="152" t="s">
        <v>141</v>
      </c>
    </row>
    <row r="626" spans="2:65" s="12" customFormat="1" ht="11.25">
      <c r="B626" s="150"/>
      <c r="D626" s="151" t="s">
        <v>149</v>
      </c>
      <c r="E626" s="152" t="s">
        <v>1</v>
      </c>
      <c r="F626" s="153" t="s">
        <v>1009</v>
      </c>
      <c r="H626" s="154">
        <v>167</v>
      </c>
      <c r="I626" s="155"/>
      <c r="L626" s="150"/>
      <c r="M626" s="156"/>
      <c r="T626" s="157"/>
      <c r="AT626" s="152" t="s">
        <v>149</v>
      </c>
      <c r="AU626" s="152" t="s">
        <v>82</v>
      </c>
      <c r="AV626" s="12" t="s">
        <v>82</v>
      </c>
      <c r="AW626" s="12" t="s">
        <v>30</v>
      </c>
      <c r="AX626" s="12" t="s">
        <v>73</v>
      </c>
      <c r="AY626" s="152" t="s">
        <v>141</v>
      </c>
    </row>
    <row r="627" spans="2:65" s="12" customFormat="1" ht="11.25">
      <c r="B627" s="150"/>
      <c r="D627" s="151" t="s">
        <v>149</v>
      </c>
      <c r="E627" s="152" t="s">
        <v>1</v>
      </c>
      <c r="F627" s="153" t="s">
        <v>1010</v>
      </c>
      <c r="H627" s="154">
        <v>250</v>
      </c>
      <c r="I627" s="155"/>
      <c r="L627" s="150"/>
      <c r="M627" s="156"/>
      <c r="T627" s="157"/>
      <c r="AT627" s="152" t="s">
        <v>149</v>
      </c>
      <c r="AU627" s="152" t="s">
        <v>82</v>
      </c>
      <c r="AV627" s="12" t="s">
        <v>82</v>
      </c>
      <c r="AW627" s="12" t="s">
        <v>30</v>
      </c>
      <c r="AX627" s="12" t="s">
        <v>73</v>
      </c>
      <c r="AY627" s="152" t="s">
        <v>141</v>
      </c>
    </row>
    <row r="628" spans="2:65" s="13" customFormat="1" ht="11.25">
      <c r="B628" s="158"/>
      <c r="D628" s="151" t="s">
        <v>149</v>
      </c>
      <c r="E628" s="159" t="s">
        <v>1</v>
      </c>
      <c r="F628" s="160" t="s">
        <v>150</v>
      </c>
      <c r="H628" s="161">
        <v>709</v>
      </c>
      <c r="I628" s="162"/>
      <c r="L628" s="158"/>
      <c r="M628" s="163"/>
      <c r="T628" s="164"/>
      <c r="AT628" s="159" t="s">
        <v>149</v>
      </c>
      <c r="AU628" s="159" t="s">
        <v>82</v>
      </c>
      <c r="AV628" s="13" t="s">
        <v>147</v>
      </c>
      <c r="AW628" s="13" t="s">
        <v>30</v>
      </c>
      <c r="AX628" s="13" t="s">
        <v>80</v>
      </c>
      <c r="AY628" s="159" t="s">
        <v>141</v>
      </c>
    </row>
    <row r="629" spans="2:65" s="1" customFormat="1" ht="24.2" customHeight="1">
      <c r="B629" s="31"/>
      <c r="C629" s="136" t="s">
        <v>1020</v>
      </c>
      <c r="D629" s="136" t="s">
        <v>143</v>
      </c>
      <c r="E629" s="137" t="s">
        <v>1021</v>
      </c>
      <c r="F629" s="138" t="s">
        <v>1022</v>
      </c>
      <c r="G629" s="139" t="s">
        <v>330</v>
      </c>
      <c r="H629" s="140">
        <v>22</v>
      </c>
      <c r="I629" s="141"/>
      <c r="J629" s="142">
        <f>ROUND(I629*H629,2)</f>
        <v>0</v>
      </c>
      <c r="K629" s="143"/>
      <c r="L629" s="31"/>
      <c r="M629" s="144" t="s">
        <v>1</v>
      </c>
      <c r="N629" s="145" t="s">
        <v>38</v>
      </c>
      <c r="P629" s="146">
        <f>O629*H629</f>
        <v>0</v>
      </c>
      <c r="Q629" s="146">
        <v>0</v>
      </c>
      <c r="R629" s="146">
        <f>Q629*H629</f>
        <v>0</v>
      </c>
      <c r="S629" s="146">
        <v>0</v>
      </c>
      <c r="T629" s="147">
        <f>S629*H629</f>
        <v>0</v>
      </c>
      <c r="AR629" s="148" t="s">
        <v>147</v>
      </c>
      <c r="AT629" s="148" t="s">
        <v>143</v>
      </c>
      <c r="AU629" s="148" t="s">
        <v>82</v>
      </c>
      <c r="AY629" s="16" t="s">
        <v>141</v>
      </c>
      <c r="BE629" s="149">
        <f>IF(N629="základní",J629,0)</f>
        <v>0</v>
      </c>
      <c r="BF629" s="149">
        <f>IF(N629="snížená",J629,0)</f>
        <v>0</v>
      </c>
      <c r="BG629" s="149">
        <f>IF(N629="zákl. přenesená",J629,0)</f>
        <v>0</v>
      </c>
      <c r="BH629" s="149">
        <f>IF(N629="sníž. přenesená",J629,0)</f>
        <v>0</v>
      </c>
      <c r="BI629" s="149">
        <f>IF(N629="nulová",J629,0)</f>
        <v>0</v>
      </c>
      <c r="BJ629" s="16" t="s">
        <v>80</v>
      </c>
      <c r="BK629" s="149">
        <f>ROUND(I629*H629,2)</f>
        <v>0</v>
      </c>
      <c r="BL629" s="16" t="s">
        <v>147</v>
      </c>
      <c r="BM629" s="148" t="s">
        <v>1023</v>
      </c>
    </row>
    <row r="630" spans="2:65" s="14" customFormat="1" ht="11.25">
      <c r="B630" s="165"/>
      <c r="D630" s="151" t="s">
        <v>149</v>
      </c>
      <c r="E630" s="166" t="s">
        <v>1</v>
      </c>
      <c r="F630" s="167" t="s">
        <v>279</v>
      </c>
      <c r="H630" s="166" t="s">
        <v>1</v>
      </c>
      <c r="I630" s="168"/>
      <c r="L630" s="165"/>
      <c r="M630" s="169"/>
      <c r="T630" s="170"/>
      <c r="AT630" s="166" t="s">
        <v>149</v>
      </c>
      <c r="AU630" s="166" t="s">
        <v>82</v>
      </c>
      <c r="AV630" s="14" t="s">
        <v>80</v>
      </c>
      <c r="AW630" s="14" t="s">
        <v>30</v>
      </c>
      <c r="AX630" s="14" t="s">
        <v>73</v>
      </c>
      <c r="AY630" s="166" t="s">
        <v>141</v>
      </c>
    </row>
    <row r="631" spans="2:65" s="14" customFormat="1" ht="11.25">
      <c r="B631" s="165"/>
      <c r="D631" s="151" t="s">
        <v>149</v>
      </c>
      <c r="E631" s="166" t="s">
        <v>1</v>
      </c>
      <c r="F631" s="167" t="s">
        <v>1005</v>
      </c>
      <c r="H631" s="166" t="s">
        <v>1</v>
      </c>
      <c r="I631" s="168"/>
      <c r="L631" s="165"/>
      <c r="M631" s="169"/>
      <c r="T631" s="170"/>
      <c r="AT631" s="166" t="s">
        <v>149</v>
      </c>
      <c r="AU631" s="166" t="s">
        <v>82</v>
      </c>
      <c r="AV631" s="14" t="s">
        <v>80</v>
      </c>
      <c r="AW631" s="14" t="s">
        <v>30</v>
      </c>
      <c r="AX631" s="14" t="s">
        <v>73</v>
      </c>
      <c r="AY631" s="166" t="s">
        <v>141</v>
      </c>
    </row>
    <row r="632" spans="2:65" s="12" customFormat="1" ht="11.25">
      <c r="B632" s="150"/>
      <c r="D632" s="151" t="s">
        <v>149</v>
      </c>
      <c r="E632" s="152" t="s">
        <v>1</v>
      </c>
      <c r="F632" s="153" t="s">
        <v>1024</v>
      </c>
      <c r="H632" s="154">
        <v>4</v>
      </c>
      <c r="I632" s="155"/>
      <c r="L632" s="150"/>
      <c r="M632" s="156"/>
      <c r="T632" s="157"/>
      <c r="AT632" s="152" t="s">
        <v>149</v>
      </c>
      <c r="AU632" s="152" t="s">
        <v>82</v>
      </c>
      <c r="AV632" s="12" t="s">
        <v>82</v>
      </c>
      <c r="AW632" s="12" t="s">
        <v>30</v>
      </c>
      <c r="AX632" s="12" t="s">
        <v>73</v>
      </c>
      <c r="AY632" s="152" t="s">
        <v>141</v>
      </c>
    </row>
    <row r="633" spans="2:65" s="12" customFormat="1" ht="11.25">
      <c r="B633" s="150"/>
      <c r="D633" s="151" t="s">
        <v>149</v>
      </c>
      <c r="E633" s="152" t="s">
        <v>1</v>
      </c>
      <c r="F633" s="153" t="s">
        <v>1025</v>
      </c>
      <c r="H633" s="154">
        <v>2</v>
      </c>
      <c r="I633" s="155"/>
      <c r="L633" s="150"/>
      <c r="M633" s="156"/>
      <c r="T633" s="157"/>
      <c r="AT633" s="152" t="s">
        <v>149</v>
      </c>
      <c r="AU633" s="152" t="s">
        <v>82</v>
      </c>
      <c r="AV633" s="12" t="s">
        <v>82</v>
      </c>
      <c r="AW633" s="12" t="s">
        <v>30</v>
      </c>
      <c r="AX633" s="12" t="s">
        <v>73</v>
      </c>
      <c r="AY633" s="152" t="s">
        <v>141</v>
      </c>
    </row>
    <row r="634" spans="2:65" s="12" customFormat="1" ht="11.25">
      <c r="B634" s="150"/>
      <c r="D634" s="151" t="s">
        <v>149</v>
      </c>
      <c r="E634" s="152" t="s">
        <v>1</v>
      </c>
      <c r="F634" s="153" t="s">
        <v>1026</v>
      </c>
      <c r="H634" s="154">
        <v>5</v>
      </c>
      <c r="I634" s="155"/>
      <c r="L634" s="150"/>
      <c r="M634" s="156"/>
      <c r="T634" s="157"/>
      <c r="AT634" s="152" t="s">
        <v>149</v>
      </c>
      <c r="AU634" s="152" t="s">
        <v>82</v>
      </c>
      <c r="AV634" s="12" t="s">
        <v>82</v>
      </c>
      <c r="AW634" s="12" t="s">
        <v>30</v>
      </c>
      <c r="AX634" s="12" t="s">
        <v>73</v>
      </c>
      <c r="AY634" s="152" t="s">
        <v>141</v>
      </c>
    </row>
    <row r="635" spans="2:65" s="12" customFormat="1" ht="11.25">
      <c r="B635" s="150"/>
      <c r="D635" s="151" t="s">
        <v>149</v>
      </c>
      <c r="E635" s="152" t="s">
        <v>1</v>
      </c>
      <c r="F635" s="153" t="s">
        <v>1027</v>
      </c>
      <c r="H635" s="154">
        <v>3</v>
      </c>
      <c r="I635" s="155"/>
      <c r="L635" s="150"/>
      <c r="M635" s="156"/>
      <c r="T635" s="157"/>
      <c r="AT635" s="152" t="s">
        <v>149</v>
      </c>
      <c r="AU635" s="152" t="s">
        <v>82</v>
      </c>
      <c r="AV635" s="12" t="s">
        <v>82</v>
      </c>
      <c r="AW635" s="12" t="s">
        <v>30</v>
      </c>
      <c r="AX635" s="12" t="s">
        <v>73</v>
      </c>
      <c r="AY635" s="152" t="s">
        <v>141</v>
      </c>
    </row>
    <row r="636" spans="2:65" s="12" customFormat="1" ht="11.25">
      <c r="B636" s="150"/>
      <c r="D636" s="151" t="s">
        <v>149</v>
      </c>
      <c r="E636" s="152" t="s">
        <v>1</v>
      </c>
      <c r="F636" s="153" t="s">
        <v>1028</v>
      </c>
      <c r="H636" s="154">
        <v>8</v>
      </c>
      <c r="I636" s="155"/>
      <c r="L636" s="150"/>
      <c r="M636" s="156"/>
      <c r="T636" s="157"/>
      <c r="AT636" s="152" t="s">
        <v>149</v>
      </c>
      <c r="AU636" s="152" t="s">
        <v>82</v>
      </c>
      <c r="AV636" s="12" t="s">
        <v>82</v>
      </c>
      <c r="AW636" s="12" t="s">
        <v>30</v>
      </c>
      <c r="AX636" s="12" t="s">
        <v>73</v>
      </c>
      <c r="AY636" s="152" t="s">
        <v>141</v>
      </c>
    </row>
    <row r="637" spans="2:65" s="13" customFormat="1" ht="11.25">
      <c r="B637" s="158"/>
      <c r="D637" s="151" t="s">
        <v>149</v>
      </c>
      <c r="E637" s="159" t="s">
        <v>1</v>
      </c>
      <c r="F637" s="160" t="s">
        <v>150</v>
      </c>
      <c r="H637" s="161">
        <v>22</v>
      </c>
      <c r="I637" s="162"/>
      <c r="L637" s="158"/>
      <c r="M637" s="163"/>
      <c r="T637" s="164"/>
      <c r="AT637" s="159" t="s">
        <v>149</v>
      </c>
      <c r="AU637" s="159" t="s">
        <v>82</v>
      </c>
      <c r="AV637" s="13" t="s">
        <v>147</v>
      </c>
      <c r="AW637" s="13" t="s">
        <v>30</v>
      </c>
      <c r="AX637" s="13" t="s">
        <v>80</v>
      </c>
      <c r="AY637" s="159" t="s">
        <v>141</v>
      </c>
    </row>
    <row r="638" spans="2:65" s="1" customFormat="1" ht="16.5" customHeight="1">
      <c r="B638" s="31"/>
      <c r="C638" s="171" t="s">
        <v>1029</v>
      </c>
      <c r="D638" s="171" t="s">
        <v>269</v>
      </c>
      <c r="E638" s="172" t="s">
        <v>1030</v>
      </c>
      <c r="F638" s="173" t="s">
        <v>1031</v>
      </c>
      <c r="G638" s="174" t="s">
        <v>330</v>
      </c>
      <c r="H638" s="175">
        <v>22</v>
      </c>
      <c r="I638" s="176"/>
      <c r="J638" s="177">
        <f>ROUND(I638*H638,2)</f>
        <v>0</v>
      </c>
      <c r="K638" s="178"/>
      <c r="L638" s="179"/>
      <c r="M638" s="180" t="s">
        <v>1</v>
      </c>
      <c r="N638" s="181" t="s">
        <v>38</v>
      </c>
      <c r="P638" s="146">
        <f>O638*H638</f>
        <v>0</v>
      </c>
      <c r="Q638" s="146">
        <v>6.4000000000000005E-4</v>
      </c>
      <c r="R638" s="146">
        <f>Q638*H638</f>
        <v>1.4080000000000001E-2</v>
      </c>
      <c r="S638" s="146">
        <v>0</v>
      </c>
      <c r="T638" s="147">
        <f>S638*H638</f>
        <v>0</v>
      </c>
      <c r="AR638" s="148" t="s">
        <v>199</v>
      </c>
      <c r="AT638" s="148" t="s">
        <v>269</v>
      </c>
      <c r="AU638" s="148" t="s">
        <v>82</v>
      </c>
      <c r="AY638" s="16" t="s">
        <v>141</v>
      </c>
      <c r="BE638" s="149">
        <f>IF(N638="základní",J638,0)</f>
        <v>0</v>
      </c>
      <c r="BF638" s="149">
        <f>IF(N638="snížená",J638,0)</f>
        <v>0</v>
      </c>
      <c r="BG638" s="149">
        <f>IF(N638="zákl. přenesená",J638,0)</f>
        <v>0</v>
      </c>
      <c r="BH638" s="149">
        <f>IF(N638="sníž. přenesená",J638,0)</f>
        <v>0</v>
      </c>
      <c r="BI638" s="149">
        <f>IF(N638="nulová",J638,0)</f>
        <v>0</v>
      </c>
      <c r="BJ638" s="16" t="s">
        <v>80</v>
      </c>
      <c r="BK638" s="149">
        <f>ROUND(I638*H638,2)</f>
        <v>0</v>
      </c>
      <c r="BL638" s="16" t="s">
        <v>147</v>
      </c>
      <c r="BM638" s="148" t="s">
        <v>1032</v>
      </c>
    </row>
    <row r="639" spans="2:65" s="1" customFormat="1" ht="24.2" customHeight="1">
      <c r="B639" s="31"/>
      <c r="C639" s="136" t="s">
        <v>1033</v>
      </c>
      <c r="D639" s="136" t="s">
        <v>143</v>
      </c>
      <c r="E639" s="137" t="s">
        <v>1034</v>
      </c>
      <c r="F639" s="138" t="s">
        <v>1035</v>
      </c>
      <c r="G639" s="139" t="s">
        <v>330</v>
      </c>
      <c r="H639" s="140">
        <v>22</v>
      </c>
      <c r="I639" s="141"/>
      <c r="J639" s="142">
        <f>ROUND(I639*H639,2)</f>
        <v>0</v>
      </c>
      <c r="K639" s="143"/>
      <c r="L639" s="31"/>
      <c r="M639" s="144" t="s">
        <v>1</v>
      </c>
      <c r="N639" s="145" t="s">
        <v>38</v>
      </c>
      <c r="P639" s="146">
        <f>O639*H639</f>
        <v>0</v>
      </c>
      <c r="Q639" s="146">
        <v>8.0000000000000004E-4</v>
      </c>
      <c r="R639" s="146">
        <f>Q639*H639</f>
        <v>1.7600000000000001E-2</v>
      </c>
      <c r="S639" s="146">
        <v>0</v>
      </c>
      <c r="T639" s="147">
        <f>S639*H639</f>
        <v>0</v>
      </c>
      <c r="AR639" s="148" t="s">
        <v>147</v>
      </c>
      <c r="AT639" s="148" t="s">
        <v>143</v>
      </c>
      <c r="AU639" s="148" t="s">
        <v>82</v>
      </c>
      <c r="AY639" s="16" t="s">
        <v>141</v>
      </c>
      <c r="BE639" s="149">
        <f>IF(N639="základní",J639,0)</f>
        <v>0</v>
      </c>
      <c r="BF639" s="149">
        <f>IF(N639="snížená",J639,0)</f>
        <v>0</v>
      </c>
      <c r="BG639" s="149">
        <f>IF(N639="zákl. přenesená",J639,0)</f>
        <v>0</v>
      </c>
      <c r="BH639" s="149">
        <f>IF(N639="sníž. přenesená",J639,0)</f>
        <v>0</v>
      </c>
      <c r="BI639" s="149">
        <f>IF(N639="nulová",J639,0)</f>
        <v>0</v>
      </c>
      <c r="BJ639" s="16" t="s">
        <v>80</v>
      </c>
      <c r="BK639" s="149">
        <f>ROUND(I639*H639,2)</f>
        <v>0</v>
      </c>
      <c r="BL639" s="16" t="s">
        <v>147</v>
      </c>
      <c r="BM639" s="148" t="s">
        <v>1036</v>
      </c>
    </row>
    <row r="640" spans="2:65" s="14" customFormat="1" ht="11.25">
      <c r="B640" s="165"/>
      <c r="D640" s="151" t="s">
        <v>149</v>
      </c>
      <c r="E640" s="166" t="s">
        <v>1</v>
      </c>
      <c r="F640" s="167" t="s">
        <v>279</v>
      </c>
      <c r="H640" s="166" t="s">
        <v>1</v>
      </c>
      <c r="I640" s="168"/>
      <c r="L640" s="165"/>
      <c r="M640" s="169"/>
      <c r="T640" s="170"/>
      <c r="AT640" s="166" t="s">
        <v>149</v>
      </c>
      <c r="AU640" s="166" t="s">
        <v>82</v>
      </c>
      <c r="AV640" s="14" t="s">
        <v>80</v>
      </c>
      <c r="AW640" s="14" t="s">
        <v>30</v>
      </c>
      <c r="AX640" s="14" t="s">
        <v>73</v>
      </c>
      <c r="AY640" s="166" t="s">
        <v>141</v>
      </c>
    </row>
    <row r="641" spans="2:65" s="14" customFormat="1" ht="11.25">
      <c r="B641" s="165"/>
      <c r="D641" s="151" t="s">
        <v>149</v>
      </c>
      <c r="E641" s="166" t="s">
        <v>1</v>
      </c>
      <c r="F641" s="167" t="s">
        <v>1005</v>
      </c>
      <c r="H641" s="166" t="s">
        <v>1</v>
      </c>
      <c r="I641" s="168"/>
      <c r="L641" s="165"/>
      <c r="M641" s="169"/>
      <c r="T641" s="170"/>
      <c r="AT641" s="166" t="s">
        <v>149</v>
      </c>
      <c r="AU641" s="166" t="s">
        <v>82</v>
      </c>
      <c r="AV641" s="14" t="s">
        <v>80</v>
      </c>
      <c r="AW641" s="14" t="s">
        <v>30</v>
      </c>
      <c r="AX641" s="14" t="s">
        <v>73</v>
      </c>
      <c r="AY641" s="166" t="s">
        <v>141</v>
      </c>
    </row>
    <row r="642" spans="2:65" s="12" customFormat="1" ht="11.25">
      <c r="B642" s="150"/>
      <c r="D642" s="151" t="s">
        <v>149</v>
      </c>
      <c r="E642" s="152" t="s">
        <v>1</v>
      </c>
      <c r="F642" s="153" t="s">
        <v>1024</v>
      </c>
      <c r="H642" s="154">
        <v>4</v>
      </c>
      <c r="I642" s="155"/>
      <c r="L642" s="150"/>
      <c r="M642" s="156"/>
      <c r="T642" s="157"/>
      <c r="AT642" s="152" t="s">
        <v>149</v>
      </c>
      <c r="AU642" s="152" t="s">
        <v>82</v>
      </c>
      <c r="AV642" s="12" t="s">
        <v>82</v>
      </c>
      <c r="AW642" s="12" t="s">
        <v>30</v>
      </c>
      <c r="AX642" s="12" t="s">
        <v>73</v>
      </c>
      <c r="AY642" s="152" t="s">
        <v>141</v>
      </c>
    </row>
    <row r="643" spans="2:65" s="12" customFormat="1" ht="11.25">
      <c r="B643" s="150"/>
      <c r="D643" s="151" t="s">
        <v>149</v>
      </c>
      <c r="E643" s="152" t="s">
        <v>1</v>
      </c>
      <c r="F643" s="153" t="s">
        <v>1025</v>
      </c>
      <c r="H643" s="154">
        <v>2</v>
      </c>
      <c r="I643" s="155"/>
      <c r="L643" s="150"/>
      <c r="M643" s="156"/>
      <c r="T643" s="157"/>
      <c r="AT643" s="152" t="s">
        <v>149</v>
      </c>
      <c r="AU643" s="152" t="s">
        <v>82</v>
      </c>
      <c r="AV643" s="12" t="s">
        <v>82</v>
      </c>
      <c r="AW643" s="12" t="s">
        <v>30</v>
      </c>
      <c r="AX643" s="12" t="s">
        <v>73</v>
      </c>
      <c r="AY643" s="152" t="s">
        <v>141</v>
      </c>
    </row>
    <row r="644" spans="2:65" s="12" customFormat="1" ht="11.25">
      <c r="B644" s="150"/>
      <c r="D644" s="151" t="s">
        <v>149</v>
      </c>
      <c r="E644" s="152" t="s">
        <v>1</v>
      </c>
      <c r="F644" s="153" t="s">
        <v>1026</v>
      </c>
      <c r="H644" s="154">
        <v>5</v>
      </c>
      <c r="I644" s="155"/>
      <c r="L644" s="150"/>
      <c r="M644" s="156"/>
      <c r="T644" s="157"/>
      <c r="AT644" s="152" t="s">
        <v>149</v>
      </c>
      <c r="AU644" s="152" t="s">
        <v>82</v>
      </c>
      <c r="AV644" s="12" t="s">
        <v>82</v>
      </c>
      <c r="AW644" s="12" t="s">
        <v>30</v>
      </c>
      <c r="AX644" s="12" t="s">
        <v>73</v>
      </c>
      <c r="AY644" s="152" t="s">
        <v>141</v>
      </c>
    </row>
    <row r="645" spans="2:65" s="12" customFormat="1" ht="11.25">
      <c r="B645" s="150"/>
      <c r="D645" s="151" t="s">
        <v>149</v>
      </c>
      <c r="E645" s="152" t="s">
        <v>1</v>
      </c>
      <c r="F645" s="153" t="s">
        <v>1027</v>
      </c>
      <c r="H645" s="154">
        <v>3</v>
      </c>
      <c r="I645" s="155"/>
      <c r="L645" s="150"/>
      <c r="M645" s="156"/>
      <c r="T645" s="157"/>
      <c r="AT645" s="152" t="s">
        <v>149</v>
      </c>
      <c r="AU645" s="152" t="s">
        <v>82</v>
      </c>
      <c r="AV645" s="12" t="s">
        <v>82</v>
      </c>
      <c r="AW645" s="12" t="s">
        <v>30</v>
      </c>
      <c r="AX645" s="12" t="s">
        <v>73</v>
      </c>
      <c r="AY645" s="152" t="s">
        <v>141</v>
      </c>
    </row>
    <row r="646" spans="2:65" s="12" customFormat="1" ht="11.25">
      <c r="B646" s="150"/>
      <c r="D646" s="151" t="s">
        <v>149</v>
      </c>
      <c r="E646" s="152" t="s">
        <v>1</v>
      </c>
      <c r="F646" s="153" t="s">
        <v>1028</v>
      </c>
      <c r="H646" s="154">
        <v>8</v>
      </c>
      <c r="I646" s="155"/>
      <c r="L646" s="150"/>
      <c r="M646" s="156"/>
      <c r="T646" s="157"/>
      <c r="AT646" s="152" t="s">
        <v>149</v>
      </c>
      <c r="AU646" s="152" t="s">
        <v>82</v>
      </c>
      <c r="AV646" s="12" t="s">
        <v>82</v>
      </c>
      <c r="AW646" s="12" t="s">
        <v>30</v>
      </c>
      <c r="AX646" s="12" t="s">
        <v>73</v>
      </c>
      <c r="AY646" s="152" t="s">
        <v>141</v>
      </c>
    </row>
    <row r="647" spans="2:65" s="13" customFormat="1" ht="11.25">
      <c r="B647" s="158"/>
      <c r="D647" s="151" t="s">
        <v>149</v>
      </c>
      <c r="E647" s="159" t="s">
        <v>1</v>
      </c>
      <c r="F647" s="160" t="s">
        <v>150</v>
      </c>
      <c r="H647" s="161">
        <v>22</v>
      </c>
      <c r="I647" s="162"/>
      <c r="L647" s="158"/>
      <c r="M647" s="163"/>
      <c r="T647" s="164"/>
      <c r="AT647" s="159" t="s">
        <v>149</v>
      </c>
      <c r="AU647" s="159" t="s">
        <v>82</v>
      </c>
      <c r="AV647" s="13" t="s">
        <v>147</v>
      </c>
      <c r="AW647" s="13" t="s">
        <v>30</v>
      </c>
      <c r="AX647" s="13" t="s">
        <v>80</v>
      </c>
      <c r="AY647" s="159" t="s">
        <v>141</v>
      </c>
    </row>
    <row r="648" spans="2:65" s="1" customFormat="1" ht="24.2" customHeight="1">
      <c r="B648" s="31"/>
      <c r="C648" s="171" t="s">
        <v>1037</v>
      </c>
      <c r="D648" s="171" t="s">
        <v>269</v>
      </c>
      <c r="E648" s="172" t="s">
        <v>1038</v>
      </c>
      <c r="F648" s="173" t="s">
        <v>1039</v>
      </c>
      <c r="G648" s="174" t="s">
        <v>330</v>
      </c>
      <c r="H648" s="175">
        <v>11</v>
      </c>
      <c r="I648" s="176"/>
      <c r="J648" s="177">
        <f>ROUND(I648*H648,2)</f>
        <v>0</v>
      </c>
      <c r="K648" s="178"/>
      <c r="L648" s="179"/>
      <c r="M648" s="180" t="s">
        <v>1</v>
      </c>
      <c r="N648" s="181" t="s">
        <v>38</v>
      </c>
      <c r="P648" s="146">
        <f>O648*H648</f>
        <v>0</v>
      </c>
      <c r="Q648" s="146">
        <v>6.7999999999999996E-3</v>
      </c>
      <c r="R648" s="146">
        <f>Q648*H648</f>
        <v>7.4799999999999991E-2</v>
      </c>
      <c r="S648" s="146">
        <v>0</v>
      </c>
      <c r="T648" s="147">
        <f>S648*H648</f>
        <v>0</v>
      </c>
      <c r="AR648" s="148" t="s">
        <v>199</v>
      </c>
      <c r="AT648" s="148" t="s">
        <v>269</v>
      </c>
      <c r="AU648" s="148" t="s">
        <v>82</v>
      </c>
      <c r="AY648" s="16" t="s">
        <v>141</v>
      </c>
      <c r="BE648" s="149">
        <f>IF(N648="základní",J648,0)</f>
        <v>0</v>
      </c>
      <c r="BF648" s="149">
        <f>IF(N648="snížená",J648,0)</f>
        <v>0</v>
      </c>
      <c r="BG648" s="149">
        <f>IF(N648="zákl. přenesená",J648,0)</f>
        <v>0</v>
      </c>
      <c r="BH648" s="149">
        <f>IF(N648="sníž. přenesená",J648,0)</f>
        <v>0</v>
      </c>
      <c r="BI648" s="149">
        <f>IF(N648="nulová",J648,0)</f>
        <v>0</v>
      </c>
      <c r="BJ648" s="16" t="s">
        <v>80</v>
      </c>
      <c r="BK648" s="149">
        <f>ROUND(I648*H648,2)</f>
        <v>0</v>
      </c>
      <c r="BL648" s="16" t="s">
        <v>147</v>
      </c>
      <c r="BM648" s="148" t="s">
        <v>1040</v>
      </c>
    </row>
    <row r="649" spans="2:65" s="12" customFormat="1" ht="11.25">
      <c r="B649" s="150"/>
      <c r="D649" s="151" t="s">
        <v>149</v>
      </c>
      <c r="E649" s="152" t="s">
        <v>1</v>
      </c>
      <c r="F649" s="153" t="s">
        <v>1041</v>
      </c>
      <c r="H649" s="154">
        <v>11</v>
      </c>
      <c r="I649" s="155"/>
      <c r="L649" s="150"/>
      <c r="M649" s="156"/>
      <c r="T649" s="157"/>
      <c r="AT649" s="152" t="s">
        <v>149</v>
      </c>
      <c r="AU649" s="152" t="s">
        <v>82</v>
      </c>
      <c r="AV649" s="12" t="s">
        <v>82</v>
      </c>
      <c r="AW649" s="12" t="s">
        <v>30</v>
      </c>
      <c r="AX649" s="12" t="s">
        <v>73</v>
      </c>
      <c r="AY649" s="152" t="s">
        <v>141</v>
      </c>
    </row>
    <row r="650" spans="2:65" s="13" customFormat="1" ht="11.25">
      <c r="B650" s="158"/>
      <c r="D650" s="151" t="s">
        <v>149</v>
      </c>
      <c r="E650" s="159" t="s">
        <v>1</v>
      </c>
      <c r="F650" s="160" t="s">
        <v>150</v>
      </c>
      <c r="H650" s="161">
        <v>11</v>
      </c>
      <c r="I650" s="162"/>
      <c r="L650" s="158"/>
      <c r="M650" s="163"/>
      <c r="T650" s="164"/>
      <c r="AT650" s="159" t="s">
        <v>149</v>
      </c>
      <c r="AU650" s="159" t="s">
        <v>82</v>
      </c>
      <c r="AV650" s="13" t="s">
        <v>147</v>
      </c>
      <c r="AW650" s="13" t="s">
        <v>30</v>
      </c>
      <c r="AX650" s="13" t="s">
        <v>80</v>
      </c>
      <c r="AY650" s="159" t="s">
        <v>141</v>
      </c>
    </row>
    <row r="651" spans="2:65" s="1" customFormat="1" ht="16.5" customHeight="1">
      <c r="B651" s="31"/>
      <c r="C651" s="136" t="s">
        <v>1042</v>
      </c>
      <c r="D651" s="136" t="s">
        <v>143</v>
      </c>
      <c r="E651" s="137" t="s">
        <v>872</v>
      </c>
      <c r="F651" s="138" t="s">
        <v>873</v>
      </c>
      <c r="G651" s="139" t="s">
        <v>157</v>
      </c>
      <c r="H651" s="140">
        <v>709</v>
      </c>
      <c r="I651" s="141"/>
      <c r="J651" s="142">
        <f>ROUND(I651*H651,2)</f>
        <v>0</v>
      </c>
      <c r="K651" s="143"/>
      <c r="L651" s="31"/>
      <c r="M651" s="144" t="s">
        <v>1</v>
      </c>
      <c r="N651" s="145" t="s">
        <v>38</v>
      </c>
      <c r="P651" s="146">
        <f>O651*H651</f>
        <v>0</v>
      </c>
      <c r="Q651" s="146">
        <v>0</v>
      </c>
      <c r="R651" s="146">
        <f>Q651*H651</f>
        <v>0</v>
      </c>
      <c r="S651" s="146">
        <v>0</v>
      </c>
      <c r="T651" s="147">
        <f>S651*H651</f>
        <v>0</v>
      </c>
      <c r="AR651" s="148" t="s">
        <v>147</v>
      </c>
      <c r="AT651" s="148" t="s">
        <v>143</v>
      </c>
      <c r="AU651" s="148" t="s">
        <v>82</v>
      </c>
      <c r="AY651" s="16" t="s">
        <v>141</v>
      </c>
      <c r="BE651" s="149">
        <f>IF(N651="základní",J651,0)</f>
        <v>0</v>
      </c>
      <c r="BF651" s="149">
        <f>IF(N651="snížená",J651,0)</f>
        <v>0</v>
      </c>
      <c r="BG651" s="149">
        <f>IF(N651="zákl. přenesená",J651,0)</f>
        <v>0</v>
      </c>
      <c r="BH651" s="149">
        <f>IF(N651="sníž. přenesená",J651,0)</f>
        <v>0</v>
      </c>
      <c r="BI651" s="149">
        <f>IF(N651="nulová",J651,0)</f>
        <v>0</v>
      </c>
      <c r="BJ651" s="16" t="s">
        <v>80</v>
      </c>
      <c r="BK651" s="149">
        <f>ROUND(I651*H651,2)</f>
        <v>0</v>
      </c>
      <c r="BL651" s="16" t="s">
        <v>147</v>
      </c>
      <c r="BM651" s="148" t="s">
        <v>1043</v>
      </c>
    </row>
    <row r="652" spans="2:65" s="12" customFormat="1" ht="11.25">
      <c r="B652" s="150"/>
      <c r="D652" s="151" t="s">
        <v>149</v>
      </c>
      <c r="E652" s="152" t="s">
        <v>1</v>
      </c>
      <c r="F652" s="153" t="s">
        <v>995</v>
      </c>
      <c r="H652" s="154">
        <v>709</v>
      </c>
      <c r="I652" s="155"/>
      <c r="L652" s="150"/>
      <c r="M652" s="156"/>
      <c r="T652" s="157"/>
      <c r="AT652" s="152" t="s">
        <v>149</v>
      </c>
      <c r="AU652" s="152" t="s">
        <v>82</v>
      </c>
      <c r="AV652" s="12" t="s">
        <v>82</v>
      </c>
      <c r="AW652" s="12" t="s">
        <v>30</v>
      </c>
      <c r="AX652" s="12" t="s">
        <v>73</v>
      </c>
      <c r="AY652" s="152" t="s">
        <v>141</v>
      </c>
    </row>
    <row r="653" spans="2:65" s="13" customFormat="1" ht="11.25">
      <c r="B653" s="158"/>
      <c r="D653" s="151" t="s">
        <v>149</v>
      </c>
      <c r="E653" s="159" t="s">
        <v>1</v>
      </c>
      <c r="F653" s="160" t="s">
        <v>150</v>
      </c>
      <c r="H653" s="161">
        <v>709</v>
      </c>
      <c r="I653" s="162"/>
      <c r="L653" s="158"/>
      <c r="M653" s="163"/>
      <c r="T653" s="164"/>
      <c r="AT653" s="159" t="s">
        <v>149</v>
      </c>
      <c r="AU653" s="159" t="s">
        <v>82</v>
      </c>
      <c r="AV653" s="13" t="s">
        <v>147</v>
      </c>
      <c r="AW653" s="13" t="s">
        <v>30</v>
      </c>
      <c r="AX653" s="13" t="s">
        <v>80</v>
      </c>
      <c r="AY653" s="159" t="s">
        <v>141</v>
      </c>
    </row>
    <row r="654" spans="2:65" s="1" customFormat="1" ht="16.5" customHeight="1">
      <c r="B654" s="31"/>
      <c r="C654" s="136" t="s">
        <v>1044</v>
      </c>
      <c r="D654" s="136" t="s">
        <v>143</v>
      </c>
      <c r="E654" s="137" t="s">
        <v>1045</v>
      </c>
      <c r="F654" s="138" t="s">
        <v>1046</v>
      </c>
      <c r="G654" s="139" t="s">
        <v>272</v>
      </c>
      <c r="H654" s="140">
        <v>2.0699999999999998</v>
      </c>
      <c r="I654" s="141"/>
      <c r="J654" s="142">
        <f>ROUND(I654*H654,2)</f>
        <v>0</v>
      </c>
      <c r="K654" s="143"/>
      <c r="L654" s="31"/>
      <c r="M654" s="144" t="s">
        <v>1</v>
      </c>
      <c r="N654" s="145" t="s">
        <v>38</v>
      </c>
      <c r="P654" s="146">
        <f>O654*H654</f>
        <v>0</v>
      </c>
      <c r="Q654" s="146">
        <v>0</v>
      </c>
      <c r="R654" s="146">
        <f>Q654*H654</f>
        <v>0</v>
      </c>
      <c r="S654" s="146">
        <v>0</v>
      </c>
      <c r="T654" s="147">
        <f>S654*H654</f>
        <v>0</v>
      </c>
      <c r="AR654" s="148" t="s">
        <v>147</v>
      </c>
      <c r="AT654" s="148" t="s">
        <v>143</v>
      </c>
      <c r="AU654" s="148" t="s">
        <v>82</v>
      </c>
      <c r="AY654" s="16" t="s">
        <v>141</v>
      </c>
      <c r="BE654" s="149">
        <f>IF(N654="základní",J654,0)</f>
        <v>0</v>
      </c>
      <c r="BF654" s="149">
        <f>IF(N654="snížená",J654,0)</f>
        <v>0</v>
      </c>
      <c r="BG654" s="149">
        <f>IF(N654="zákl. přenesená",J654,0)</f>
        <v>0</v>
      </c>
      <c r="BH654" s="149">
        <f>IF(N654="sníž. přenesená",J654,0)</f>
        <v>0</v>
      </c>
      <c r="BI654" s="149">
        <f>IF(N654="nulová",J654,0)</f>
        <v>0</v>
      </c>
      <c r="BJ654" s="16" t="s">
        <v>80</v>
      </c>
      <c r="BK654" s="149">
        <f>ROUND(I654*H654,2)</f>
        <v>0</v>
      </c>
      <c r="BL654" s="16" t="s">
        <v>147</v>
      </c>
      <c r="BM654" s="148" t="s">
        <v>1047</v>
      </c>
    </row>
    <row r="655" spans="2:65" s="1" customFormat="1" ht="44.25" customHeight="1">
      <c r="B655" s="31"/>
      <c r="C655" s="136" t="s">
        <v>1048</v>
      </c>
      <c r="D655" s="136" t="s">
        <v>143</v>
      </c>
      <c r="E655" s="137" t="s">
        <v>1049</v>
      </c>
      <c r="F655" s="138" t="s">
        <v>1050</v>
      </c>
      <c r="G655" s="139" t="s">
        <v>272</v>
      </c>
      <c r="H655" s="140">
        <v>2.0699999999999998</v>
      </c>
      <c r="I655" s="141"/>
      <c r="J655" s="142">
        <f>ROUND(I655*H655,2)</f>
        <v>0</v>
      </c>
      <c r="K655" s="143"/>
      <c r="L655" s="31"/>
      <c r="M655" s="144" t="s">
        <v>1</v>
      </c>
      <c r="N655" s="145" t="s">
        <v>38</v>
      </c>
      <c r="P655" s="146">
        <f>O655*H655</f>
        <v>0</v>
      </c>
      <c r="Q655" s="146">
        <v>0</v>
      </c>
      <c r="R655" s="146">
        <f>Q655*H655</f>
        <v>0</v>
      </c>
      <c r="S655" s="146">
        <v>0</v>
      </c>
      <c r="T655" s="147">
        <f>S655*H655</f>
        <v>0</v>
      </c>
      <c r="AR655" s="148" t="s">
        <v>147</v>
      </c>
      <c r="AT655" s="148" t="s">
        <v>143</v>
      </c>
      <c r="AU655" s="148" t="s">
        <v>82</v>
      </c>
      <c r="AY655" s="16" t="s">
        <v>141</v>
      </c>
      <c r="BE655" s="149">
        <f>IF(N655="základní",J655,0)</f>
        <v>0</v>
      </c>
      <c r="BF655" s="149">
        <f>IF(N655="snížená",J655,0)</f>
        <v>0</v>
      </c>
      <c r="BG655" s="149">
        <f>IF(N655="zákl. přenesená",J655,0)</f>
        <v>0</v>
      </c>
      <c r="BH655" s="149">
        <f>IF(N655="sníž. přenesená",J655,0)</f>
        <v>0</v>
      </c>
      <c r="BI655" s="149">
        <f>IF(N655="nulová",J655,0)</f>
        <v>0</v>
      </c>
      <c r="BJ655" s="16" t="s">
        <v>80</v>
      </c>
      <c r="BK655" s="149">
        <f>ROUND(I655*H655,2)</f>
        <v>0</v>
      </c>
      <c r="BL655" s="16" t="s">
        <v>147</v>
      </c>
      <c r="BM655" s="148" t="s">
        <v>1051</v>
      </c>
    </row>
    <row r="656" spans="2:65" s="11" customFormat="1" ht="22.9" customHeight="1">
      <c r="B656" s="124"/>
      <c r="D656" s="125" t="s">
        <v>72</v>
      </c>
      <c r="E656" s="134" t="s">
        <v>1052</v>
      </c>
      <c r="F656" s="134" t="s">
        <v>1053</v>
      </c>
      <c r="I656" s="127"/>
      <c r="J656" s="135">
        <f>BK656</f>
        <v>0</v>
      </c>
      <c r="L656" s="124"/>
      <c r="M656" s="129"/>
      <c r="P656" s="130">
        <f>SUM(P657:P658)</f>
        <v>0</v>
      </c>
      <c r="R656" s="130">
        <f>SUM(R657:R658)</f>
        <v>0</v>
      </c>
      <c r="T656" s="131">
        <f>SUM(T657:T658)</f>
        <v>0</v>
      </c>
      <c r="AR656" s="125" t="s">
        <v>80</v>
      </c>
      <c r="AT656" s="132" t="s">
        <v>72</v>
      </c>
      <c r="AU656" s="132" t="s">
        <v>80</v>
      </c>
      <c r="AY656" s="125" t="s">
        <v>141</v>
      </c>
      <c r="BK656" s="133">
        <f>SUM(BK657:BK658)</f>
        <v>0</v>
      </c>
    </row>
    <row r="657" spans="2:65" s="1" customFormat="1" ht="24.2" customHeight="1">
      <c r="B657" s="31"/>
      <c r="C657" s="136" t="s">
        <v>1054</v>
      </c>
      <c r="D657" s="136" t="s">
        <v>143</v>
      </c>
      <c r="E657" s="137" t="s">
        <v>1055</v>
      </c>
      <c r="F657" s="138" t="s">
        <v>1056</v>
      </c>
      <c r="G657" s="139" t="s">
        <v>272</v>
      </c>
      <c r="H657" s="140">
        <v>174.02199999999999</v>
      </c>
      <c r="I657" s="141"/>
      <c r="J657" s="142">
        <f>ROUND(I657*H657,2)</f>
        <v>0</v>
      </c>
      <c r="K657" s="143"/>
      <c r="L657" s="31"/>
      <c r="M657" s="144" t="s">
        <v>1</v>
      </c>
      <c r="N657" s="145" t="s">
        <v>38</v>
      </c>
      <c r="P657" s="146">
        <f>O657*H657</f>
        <v>0</v>
      </c>
      <c r="Q657" s="146">
        <v>0</v>
      </c>
      <c r="R657" s="146">
        <f>Q657*H657</f>
        <v>0</v>
      </c>
      <c r="S657" s="146">
        <v>0</v>
      </c>
      <c r="T657" s="147">
        <f>S657*H657</f>
        <v>0</v>
      </c>
      <c r="AR657" s="148" t="s">
        <v>147</v>
      </c>
      <c r="AT657" s="148" t="s">
        <v>143</v>
      </c>
      <c r="AU657" s="148" t="s">
        <v>82</v>
      </c>
      <c r="AY657" s="16" t="s">
        <v>141</v>
      </c>
      <c r="BE657" s="149">
        <f>IF(N657="základní",J657,0)</f>
        <v>0</v>
      </c>
      <c r="BF657" s="149">
        <f>IF(N657="snížená",J657,0)</f>
        <v>0</v>
      </c>
      <c r="BG657" s="149">
        <f>IF(N657="zákl. přenesená",J657,0)</f>
        <v>0</v>
      </c>
      <c r="BH657" s="149">
        <f>IF(N657="sníž. přenesená",J657,0)</f>
        <v>0</v>
      </c>
      <c r="BI657" s="149">
        <f>IF(N657="nulová",J657,0)</f>
        <v>0</v>
      </c>
      <c r="BJ657" s="16" t="s">
        <v>80</v>
      </c>
      <c r="BK657" s="149">
        <f>ROUND(I657*H657,2)</f>
        <v>0</v>
      </c>
      <c r="BL657" s="16" t="s">
        <v>147</v>
      </c>
      <c r="BM657" s="148" t="s">
        <v>1057</v>
      </c>
    </row>
    <row r="658" spans="2:65" s="1" customFormat="1" ht="33" customHeight="1">
      <c r="B658" s="31"/>
      <c r="C658" s="136" t="s">
        <v>1058</v>
      </c>
      <c r="D658" s="136" t="s">
        <v>143</v>
      </c>
      <c r="E658" s="137" t="s">
        <v>1059</v>
      </c>
      <c r="F658" s="138" t="s">
        <v>1060</v>
      </c>
      <c r="G658" s="139" t="s">
        <v>272</v>
      </c>
      <c r="H658" s="140">
        <v>173.93700000000001</v>
      </c>
      <c r="I658" s="141"/>
      <c r="J658" s="142">
        <f>ROUND(I658*H658,2)</f>
        <v>0</v>
      </c>
      <c r="K658" s="143"/>
      <c r="L658" s="31"/>
      <c r="M658" s="144" t="s">
        <v>1</v>
      </c>
      <c r="N658" s="145" t="s">
        <v>38</v>
      </c>
      <c r="P658" s="146">
        <f>O658*H658</f>
        <v>0</v>
      </c>
      <c r="Q658" s="146">
        <v>0</v>
      </c>
      <c r="R658" s="146">
        <f>Q658*H658</f>
        <v>0</v>
      </c>
      <c r="S658" s="146">
        <v>0</v>
      </c>
      <c r="T658" s="147">
        <f>S658*H658</f>
        <v>0</v>
      </c>
      <c r="AR658" s="148" t="s">
        <v>147</v>
      </c>
      <c r="AT658" s="148" t="s">
        <v>143</v>
      </c>
      <c r="AU658" s="148" t="s">
        <v>82</v>
      </c>
      <c r="AY658" s="16" t="s">
        <v>141</v>
      </c>
      <c r="BE658" s="149">
        <f>IF(N658="základní",J658,0)</f>
        <v>0</v>
      </c>
      <c r="BF658" s="149">
        <f>IF(N658="snížená",J658,0)</f>
        <v>0</v>
      </c>
      <c r="BG658" s="149">
        <f>IF(N658="zákl. přenesená",J658,0)</f>
        <v>0</v>
      </c>
      <c r="BH658" s="149">
        <f>IF(N658="sníž. přenesená",J658,0)</f>
        <v>0</v>
      </c>
      <c r="BI658" s="149">
        <f>IF(N658="nulová",J658,0)</f>
        <v>0</v>
      </c>
      <c r="BJ658" s="16" t="s">
        <v>80</v>
      </c>
      <c r="BK658" s="149">
        <f>ROUND(I658*H658,2)</f>
        <v>0</v>
      </c>
      <c r="BL658" s="16" t="s">
        <v>147</v>
      </c>
      <c r="BM658" s="148" t="s">
        <v>1061</v>
      </c>
    </row>
    <row r="659" spans="2:65" s="11" customFormat="1" ht="25.9" customHeight="1">
      <c r="B659" s="124"/>
      <c r="D659" s="125" t="s">
        <v>72</v>
      </c>
      <c r="E659" s="126" t="s">
        <v>1062</v>
      </c>
      <c r="F659" s="126" t="s">
        <v>1063</v>
      </c>
      <c r="I659" s="127"/>
      <c r="J659" s="128">
        <f>BK659</f>
        <v>0</v>
      </c>
      <c r="L659" s="124"/>
      <c r="M659" s="129"/>
      <c r="P659" s="130">
        <f>P660</f>
        <v>0</v>
      </c>
      <c r="R659" s="130">
        <f>R660</f>
        <v>0</v>
      </c>
      <c r="T659" s="131">
        <f>T660</f>
        <v>0</v>
      </c>
      <c r="AR659" s="125" t="s">
        <v>147</v>
      </c>
      <c r="AT659" s="132" t="s">
        <v>72</v>
      </c>
      <c r="AU659" s="132" t="s">
        <v>73</v>
      </c>
      <c r="AY659" s="125" t="s">
        <v>141</v>
      </c>
      <c r="BK659" s="133">
        <f>BK660</f>
        <v>0</v>
      </c>
    </row>
    <row r="660" spans="2:65" s="11" customFormat="1" ht="22.9" customHeight="1">
      <c r="B660" s="124"/>
      <c r="D660" s="125" t="s">
        <v>72</v>
      </c>
      <c r="E660" s="134" t="s">
        <v>1064</v>
      </c>
      <c r="F660" s="134" t="s">
        <v>1065</v>
      </c>
      <c r="I660" s="127"/>
      <c r="J660" s="135">
        <f>BK660</f>
        <v>0</v>
      </c>
      <c r="L660" s="124"/>
      <c r="M660" s="129"/>
      <c r="P660" s="130">
        <f>SUM(P661:P663)</f>
        <v>0</v>
      </c>
      <c r="R660" s="130">
        <f>SUM(R661:R663)</f>
        <v>0</v>
      </c>
      <c r="T660" s="131">
        <f>SUM(T661:T663)</f>
        <v>0</v>
      </c>
      <c r="AR660" s="125" t="s">
        <v>147</v>
      </c>
      <c r="AT660" s="132" t="s">
        <v>72</v>
      </c>
      <c r="AU660" s="132" t="s">
        <v>80</v>
      </c>
      <c r="AY660" s="125" t="s">
        <v>141</v>
      </c>
      <c r="BK660" s="133">
        <f>SUM(BK661:BK663)</f>
        <v>0</v>
      </c>
    </row>
    <row r="661" spans="2:65" s="1" customFormat="1" ht="33" customHeight="1">
      <c r="B661" s="31"/>
      <c r="C661" s="136" t="s">
        <v>1066</v>
      </c>
      <c r="D661" s="136" t="s">
        <v>143</v>
      </c>
      <c r="E661" s="137" t="s">
        <v>1067</v>
      </c>
      <c r="F661" s="138" t="s">
        <v>1068</v>
      </c>
      <c r="G661" s="139" t="s">
        <v>272</v>
      </c>
      <c r="H661" s="140">
        <v>7231.3630000000003</v>
      </c>
      <c r="I661" s="141"/>
      <c r="J661" s="142">
        <f>ROUND(I661*H661,2)</f>
        <v>0</v>
      </c>
      <c r="K661" s="143"/>
      <c r="L661" s="31"/>
      <c r="M661" s="144" t="s">
        <v>1</v>
      </c>
      <c r="N661" s="145" t="s">
        <v>38</v>
      </c>
      <c r="P661" s="146">
        <f>O661*H661</f>
        <v>0</v>
      </c>
      <c r="Q661" s="146">
        <v>0</v>
      </c>
      <c r="R661" s="146">
        <f>Q661*H661</f>
        <v>0</v>
      </c>
      <c r="S661" s="146">
        <v>0</v>
      </c>
      <c r="T661" s="147">
        <f>S661*H661</f>
        <v>0</v>
      </c>
      <c r="AR661" s="148" t="s">
        <v>147</v>
      </c>
      <c r="AT661" s="148" t="s">
        <v>143</v>
      </c>
      <c r="AU661" s="148" t="s">
        <v>82</v>
      </c>
      <c r="AY661" s="16" t="s">
        <v>141</v>
      </c>
      <c r="BE661" s="149">
        <f>IF(N661="základní",J661,0)</f>
        <v>0</v>
      </c>
      <c r="BF661" s="149">
        <f>IF(N661="snížená",J661,0)</f>
        <v>0</v>
      </c>
      <c r="BG661" s="149">
        <f>IF(N661="zákl. přenesená",J661,0)</f>
        <v>0</v>
      </c>
      <c r="BH661" s="149">
        <f>IF(N661="sníž. přenesená",J661,0)</f>
        <v>0</v>
      </c>
      <c r="BI661" s="149">
        <f>IF(N661="nulová",J661,0)</f>
        <v>0</v>
      </c>
      <c r="BJ661" s="16" t="s">
        <v>80</v>
      </c>
      <c r="BK661" s="149">
        <f>ROUND(I661*H661,2)</f>
        <v>0</v>
      </c>
      <c r="BL661" s="16" t="s">
        <v>147</v>
      </c>
      <c r="BM661" s="148" t="s">
        <v>1069</v>
      </c>
    </row>
    <row r="662" spans="2:65" s="12" customFormat="1" ht="11.25">
      <c r="B662" s="150"/>
      <c r="D662" s="151" t="s">
        <v>149</v>
      </c>
      <c r="E662" s="152" t="s">
        <v>1</v>
      </c>
      <c r="F662" s="153" t="s">
        <v>1070</v>
      </c>
      <c r="H662" s="154">
        <v>7231.3630000000003</v>
      </c>
      <c r="I662" s="155"/>
      <c r="L662" s="150"/>
      <c r="M662" s="156"/>
      <c r="T662" s="157"/>
      <c r="AT662" s="152" t="s">
        <v>149</v>
      </c>
      <c r="AU662" s="152" t="s">
        <v>82</v>
      </c>
      <c r="AV662" s="12" t="s">
        <v>82</v>
      </c>
      <c r="AW662" s="12" t="s">
        <v>30</v>
      </c>
      <c r="AX662" s="12" t="s">
        <v>73</v>
      </c>
      <c r="AY662" s="152" t="s">
        <v>141</v>
      </c>
    </row>
    <row r="663" spans="2:65" s="13" customFormat="1" ht="11.25">
      <c r="B663" s="158"/>
      <c r="D663" s="151" t="s">
        <v>149</v>
      </c>
      <c r="E663" s="159" t="s">
        <v>1</v>
      </c>
      <c r="F663" s="160" t="s">
        <v>150</v>
      </c>
      <c r="H663" s="161">
        <v>7231.3630000000003</v>
      </c>
      <c r="I663" s="162"/>
      <c r="L663" s="158"/>
      <c r="M663" s="182"/>
      <c r="N663" s="183"/>
      <c r="O663" s="183"/>
      <c r="P663" s="183"/>
      <c r="Q663" s="183"/>
      <c r="R663" s="183"/>
      <c r="S663" s="183"/>
      <c r="T663" s="184"/>
      <c r="AT663" s="159" t="s">
        <v>149</v>
      </c>
      <c r="AU663" s="159" t="s">
        <v>82</v>
      </c>
      <c r="AV663" s="13" t="s">
        <v>147</v>
      </c>
      <c r="AW663" s="13" t="s">
        <v>30</v>
      </c>
      <c r="AX663" s="13" t="s">
        <v>80</v>
      </c>
      <c r="AY663" s="159" t="s">
        <v>141</v>
      </c>
    </row>
    <row r="664" spans="2:65" s="1" customFormat="1" ht="6.95" customHeight="1">
      <c r="B664" s="43"/>
      <c r="C664" s="44"/>
      <c r="D664" s="44"/>
      <c r="E664" s="44"/>
      <c r="F664" s="44"/>
      <c r="G664" s="44"/>
      <c r="H664" s="44"/>
      <c r="I664" s="44"/>
      <c r="J664" s="44"/>
      <c r="K664" s="44"/>
      <c r="L664" s="31"/>
    </row>
  </sheetData>
  <sheetProtection algorithmName="SHA-512" hashValue="UKiC3HCUy7qs4XGAFp4/ArTeOdXMPifFwWQx14pYSPZlhgwan2CE2WOLCeEl3ERvSswZWU/yFeJwF5fBO1xudA==" saltValue="0pNhdLzWKnUyMRLkbn7UnSNQkhZRGzCDIvSV1+l+zv3LouWcuKoCoAUeyK7D92Rgpo1p4cyVJAOJBUkbgZ3vTg==" spinCount="100000" sheet="1" objects="1" scenarios="1" formatColumns="0" formatRows="0" autoFilter="0"/>
  <autoFilter ref="C127:K663" xr:uid="{00000000-0009-0000-0000-000001000000}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9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AT2" s="16" t="s">
        <v>90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108</v>
      </c>
      <c r="L4" s="19"/>
      <c r="M4" s="92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33" t="str">
        <f>'Rekapitulace stavby'!K6</f>
        <v>Obnova vodovodních řadů  ul. Albertov a okolí, Praha 2, II. etapa (1/4/S61/00)</v>
      </c>
      <c r="F7" s="234"/>
      <c r="G7" s="234"/>
      <c r="H7" s="234"/>
      <c r="L7" s="19"/>
    </row>
    <row r="8" spans="2:46" ht="12" customHeight="1">
      <c r="B8" s="19"/>
      <c r="D8" s="26" t="s">
        <v>109</v>
      </c>
      <c r="L8" s="19"/>
    </row>
    <row r="9" spans="2:46" s="1" customFormat="1" ht="16.5" customHeight="1">
      <c r="B9" s="31"/>
      <c r="E9" s="233" t="s">
        <v>110</v>
      </c>
      <c r="F9" s="235"/>
      <c r="G9" s="235"/>
      <c r="H9" s="235"/>
      <c r="L9" s="31"/>
    </row>
    <row r="10" spans="2:46" s="1" customFormat="1" ht="12" customHeight="1">
      <c r="B10" s="31"/>
      <c r="D10" s="26" t="s">
        <v>111</v>
      </c>
      <c r="L10" s="31"/>
    </row>
    <row r="11" spans="2:46" s="1" customFormat="1" ht="16.5" customHeight="1">
      <c r="B11" s="31"/>
      <c r="E11" s="191" t="s">
        <v>1071</v>
      </c>
      <c r="F11" s="235"/>
      <c r="G11" s="235"/>
      <c r="H11" s="235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2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26" t="s">
        <v>22</v>
      </c>
      <c r="J14" s="51" t="str">
        <f>'Rekapitulace stavby'!AN8</f>
        <v>12. 5. 2025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24</v>
      </c>
      <c r="I16" s="2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2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36" t="str">
        <f>'Rekapitulace stavby'!E14</f>
        <v>Vyplň údaj</v>
      </c>
      <c r="F20" s="217"/>
      <c r="G20" s="217"/>
      <c r="H20" s="217"/>
      <c r="I20" s="2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2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31</v>
      </c>
      <c r="I25" s="2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32</v>
      </c>
      <c r="L28" s="31"/>
    </row>
    <row r="29" spans="2:12" s="7" customFormat="1" ht="16.5" customHeight="1">
      <c r="B29" s="93"/>
      <c r="E29" s="222" t="s">
        <v>1</v>
      </c>
      <c r="F29" s="222"/>
      <c r="G29" s="222"/>
      <c r="H29" s="222"/>
      <c r="L29" s="93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25.35" customHeight="1">
      <c r="B32" s="31"/>
      <c r="D32" s="94" t="s">
        <v>33</v>
      </c>
      <c r="J32" s="65">
        <f>ROUND(J131,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52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34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ROUND((SUM(BE131:BE289)),  2)</f>
        <v>0</v>
      </c>
      <c r="I35" s="95">
        <v>0.21</v>
      </c>
      <c r="J35" s="85">
        <f>ROUND(((SUM(BE131:BE289))*I35),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ROUND((SUM(BF131:BF289)),  2)</f>
        <v>0</v>
      </c>
      <c r="I36" s="95">
        <v>0.12</v>
      </c>
      <c r="J36" s="85">
        <f>ROUND(((SUM(BF131:BF289))*I36),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ROUND((SUM(BG131:BG289)),  2)</f>
        <v>0</v>
      </c>
      <c r="I37" s="95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ROUND((SUM(BH131:BH289)),  2)</f>
        <v>0</v>
      </c>
      <c r="I38" s="95">
        <v>0.12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ROUND((SUM(BI131:BI289)),  2)</f>
        <v>0</v>
      </c>
      <c r="I39" s="95">
        <v>0</v>
      </c>
      <c r="J39" s="85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6"/>
      <c r="D41" s="97" t="s">
        <v>43</v>
      </c>
      <c r="E41" s="56"/>
      <c r="F41" s="56"/>
      <c r="G41" s="98" t="s">
        <v>44</v>
      </c>
      <c r="H41" s="99" t="s">
        <v>45</v>
      </c>
      <c r="I41" s="56"/>
      <c r="J41" s="100">
        <f>SUM(J32:J39)</f>
        <v>0</v>
      </c>
      <c r="K41" s="101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02" t="s">
        <v>49</v>
      </c>
      <c r="G61" s="42" t="s">
        <v>48</v>
      </c>
      <c r="H61" s="33"/>
      <c r="I61" s="33"/>
      <c r="J61" s="10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02" t="s">
        <v>49</v>
      </c>
      <c r="G76" s="42" t="s">
        <v>48</v>
      </c>
      <c r="H76" s="33"/>
      <c r="I76" s="33"/>
      <c r="J76" s="10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12" s="1" customFormat="1" ht="24.95" customHeight="1">
      <c r="B82" s="31"/>
      <c r="C82" s="20" t="s">
        <v>113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16</v>
      </c>
      <c r="L84" s="31"/>
    </row>
    <row r="85" spans="2:12" s="1" customFormat="1" ht="26.25" customHeight="1">
      <c r="B85" s="31"/>
      <c r="E85" s="233" t="str">
        <f>E7</f>
        <v>Obnova vodovodních řadů  ul. Albertov a okolí, Praha 2, II. etapa (1/4/S61/00)</v>
      </c>
      <c r="F85" s="234"/>
      <c r="G85" s="234"/>
      <c r="H85" s="234"/>
      <c r="L85" s="31"/>
    </row>
    <row r="86" spans="2:12" ht="12" customHeight="1">
      <c r="B86" s="19"/>
      <c r="C86" s="26" t="s">
        <v>109</v>
      </c>
      <c r="L86" s="19"/>
    </row>
    <row r="87" spans="2:12" s="1" customFormat="1" ht="16.5" customHeight="1">
      <c r="B87" s="31"/>
      <c r="E87" s="233" t="s">
        <v>110</v>
      </c>
      <c r="F87" s="235"/>
      <c r="G87" s="235"/>
      <c r="H87" s="235"/>
      <c r="L87" s="31"/>
    </row>
    <row r="88" spans="2:12" s="1" customFormat="1" ht="12" customHeight="1">
      <c r="B88" s="31"/>
      <c r="C88" s="26" t="s">
        <v>111</v>
      </c>
      <c r="L88" s="31"/>
    </row>
    <row r="89" spans="2:12" s="1" customFormat="1" ht="16.5" customHeight="1">
      <c r="B89" s="31"/>
      <c r="E89" s="191" t="str">
        <f>E11</f>
        <v>02.2 - SO 02.2 Vodovod bezvýkopově</v>
      </c>
      <c r="F89" s="235"/>
      <c r="G89" s="235"/>
      <c r="H89" s="235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26" t="s">
        <v>22</v>
      </c>
      <c r="J91" s="51" t="str">
        <f>IF(J14="","",J14)</f>
        <v>12. 5. 2025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2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31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04" t="s">
        <v>114</v>
      </c>
      <c r="D96" s="96"/>
      <c r="E96" s="96"/>
      <c r="F96" s="96"/>
      <c r="G96" s="96"/>
      <c r="H96" s="96"/>
      <c r="I96" s="96"/>
      <c r="J96" s="105" t="s">
        <v>115</v>
      </c>
      <c r="K96" s="96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06" t="s">
        <v>116</v>
      </c>
      <c r="J98" s="65">
        <f>J131</f>
        <v>0</v>
      </c>
      <c r="L98" s="31"/>
      <c r="AU98" s="16" t="s">
        <v>117</v>
      </c>
    </row>
    <row r="99" spans="2:47" s="8" customFormat="1" ht="24.95" customHeight="1">
      <c r="B99" s="107"/>
      <c r="D99" s="108" t="s">
        <v>1072</v>
      </c>
      <c r="E99" s="109"/>
      <c r="F99" s="109"/>
      <c r="G99" s="109"/>
      <c r="H99" s="109"/>
      <c r="I99" s="109"/>
      <c r="J99" s="110">
        <f>J132</f>
        <v>0</v>
      </c>
      <c r="L99" s="107"/>
    </row>
    <row r="100" spans="2:47" s="9" customFormat="1" ht="19.899999999999999" customHeight="1">
      <c r="B100" s="111"/>
      <c r="D100" s="112" t="s">
        <v>119</v>
      </c>
      <c r="E100" s="113"/>
      <c r="F100" s="113"/>
      <c r="G100" s="113"/>
      <c r="H100" s="113"/>
      <c r="I100" s="113"/>
      <c r="J100" s="114">
        <f>J133</f>
        <v>0</v>
      </c>
      <c r="L100" s="111"/>
    </row>
    <row r="101" spans="2:47" s="9" customFormat="1" ht="19.899999999999999" customHeight="1">
      <c r="B101" s="111"/>
      <c r="D101" s="112" t="s">
        <v>1073</v>
      </c>
      <c r="E101" s="113"/>
      <c r="F101" s="113"/>
      <c r="G101" s="113"/>
      <c r="H101" s="113"/>
      <c r="I101" s="113"/>
      <c r="J101" s="114">
        <f>J242</f>
        <v>0</v>
      </c>
      <c r="L101" s="111"/>
    </row>
    <row r="102" spans="2:47" s="9" customFormat="1" ht="19.899999999999999" customHeight="1">
      <c r="B102" s="111"/>
      <c r="D102" s="112" t="s">
        <v>1074</v>
      </c>
      <c r="E102" s="113"/>
      <c r="F102" s="113"/>
      <c r="G102" s="113"/>
      <c r="H102" s="113"/>
      <c r="I102" s="113"/>
      <c r="J102" s="114">
        <f>J250</f>
        <v>0</v>
      </c>
      <c r="L102" s="111"/>
    </row>
    <row r="103" spans="2:47" s="9" customFormat="1" ht="19.899999999999999" customHeight="1">
      <c r="B103" s="111"/>
      <c r="D103" s="112" t="s">
        <v>120</v>
      </c>
      <c r="E103" s="113"/>
      <c r="F103" s="113"/>
      <c r="G103" s="113"/>
      <c r="H103" s="113"/>
      <c r="I103" s="113"/>
      <c r="J103" s="114">
        <f>J255</f>
        <v>0</v>
      </c>
      <c r="L103" s="111"/>
    </row>
    <row r="104" spans="2:47" s="9" customFormat="1" ht="19.899999999999999" customHeight="1">
      <c r="B104" s="111"/>
      <c r="D104" s="112" t="s">
        <v>121</v>
      </c>
      <c r="E104" s="113"/>
      <c r="F104" s="113"/>
      <c r="G104" s="113"/>
      <c r="H104" s="113"/>
      <c r="I104" s="113"/>
      <c r="J104" s="114">
        <f>J261</f>
        <v>0</v>
      </c>
      <c r="L104" s="111"/>
    </row>
    <row r="105" spans="2:47" s="9" customFormat="1" ht="19.899999999999999" customHeight="1">
      <c r="B105" s="111"/>
      <c r="D105" s="112" t="s">
        <v>1075</v>
      </c>
      <c r="E105" s="113"/>
      <c r="F105" s="113"/>
      <c r="G105" s="113"/>
      <c r="H105" s="113"/>
      <c r="I105" s="113"/>
      <c r="J105" s="114">
        <f>J266</f>
        <v>0</v>
      </c>
      <c r="L105" s="111"/>
    </row>
    <row r="106" spans="2:47" s="8" customFormat="1" ht="24.95" customHeight="1">
      <c r="B106" s="107"/>
      <c r="D106" s="108" t="s">
        <v>1076</v>
      </c>
      <c r="E106" s="109"/>
      <c r="F106" s="109"/>
      <c r="G106" s="109"/>
      <c r="H106" s="109"/>
      <c r="I106" s="109"/>
      <c r="J106" s="110">
        <f>J269</f>
        <v>0</v>
      </c>
      <c r="L106" s="107"/>
    </row>
    <row r="107" spans="2:47" s="9" customFormat="1" ht="19.899999999999999" customHeight="1">
      <c r="B107" s="111"/>
      <c r="D107" s="112" t="s">
        <v>1077</v>
      </c>
      <c r="E107" s="113"/>
      <c r="F107" s="113"/>
      <c r="G107" s="113"/>
      <c r="H107" s="113"/>
      <c r="I107" s="113"/>
      <c r="J107" s="114">
        <f>J270</f>
        <v>0</v>
      </c>
      <c r="L107" s="111"/>
    </row>
    <row r="108" spans="2:47" s="8" customFormat="1" ht="24.95" customHeight="1">
      <c r="B108" s="107"/>
      <c r="D108" s="108" t="s">
        <v>124</v>
      </c>
      <c r="E108" s="109"/>
      <c r="F108" s="109"/>
      <c r="G108" s="109"/>
      <c r="H108" s="109"/>
      <c r="I108" s="109"/>
      <c r="J108" s="110">
        <f>J285</f>
        <v>0</v>
      </c>
      <c r="L108" s="107"/>
    </row>
    <row r="109" spans="2:47" s="9" customFormat="1" ht="19.899999999999999" customHeight="1">
      <c r="B109" s="111"/>
      <c r="D109" s="112" t="s">
        <v>125</v>
      </c>
      <c r="E109" s="113"/>
      <c r="F109" s="113"/>
      <c r="G109" s="113"/>
      <c r="H109" s="113"/>
      <c r="I109" s="113"/>
      <c r="J109" s="114">
        <f>J286</f>
        <v>0</v>
      </c>
      <c r="L109" s="111"/>
    </row>
    <row r="110" spans="2:47" s="1" customFormat="1" ht="21.75" customHeight="1">
      <c r="B110" s="31"/>
      <c r="L110" s="31"/>
    </row>
    <row r="111" spans="2:47" s="1" customFormat="1" ht="6.95" customHeight="1">
      <c r="B111" s="43"/>
      <c r="C111" s="44"/>
      <c r="D111" s="44"/>
      <c r="E111" s="44"/>
      <c r="F111" s="44"/>
      <c r="G111" s="44"/>
      <c r="H111" s="44"/>
      <c r="I111" s="44"/>
      <c r="J111" s="44"/>
      <c r="K111" s="44"/>
      <c r="L111" s="31"/>
    </row>
    <row r="115" spans="2:12" s="1" customFormat="1" ht="6.95" customHeight="1">
      <c r="B115" s="45"/>
      <c r="C115" s="46"/>
      <c r="D115" s="46"/>
      <c r="E115" s="46"/>
      <c r="F115" s="46"/>
      <c r="G115" s="46"/>
      <c r="H115" s="46"/>
      <c r="I115" s="46"/>
      <c r="J115" s="46"/>
      <c r="K115" s="46"/>
      <c r="L115" s="31"/>
    </row>
    <row r="116" spans="2:12" s="1" customFormat="1" ht="24.95" customHeight="1">
      <c r="B116" s="31"/>
      <c r="C116" s="20" t="s">
        <v>126</v>
      </c>
      <c r="L116" s="31"/>
    </row>
    <row r="117" spans="2:12" s="1" customFormat="1" ht="6.95" customHeight="1">
      <c r="B117" s="31"/>
      <c r="L117" s="31"/>
    </row>
    <row r="118" spans="2:12" s="1" customFormat="1" ht="12" customHeight="1">
      <c r="B118" s="31"/>
      <c r="C118" s="26" t="s">
        <v>16</v>
      </c>
      <c r="L118" s="31"/>
    </row>
    <row r="119" spans="2:12" s="1" customFormat="1" ht="26.25" customHeight="1">
      <c r="B119" s="31"/>
      <c r="E119" s="233" t="str">
        <f>E7</f>
        <v>Obnova vodovodních řadů  ul. Albertov a okolí, Praha 2, II. etapa (1/4/S61/00)</v>
      </c>
      <c r="F119" s="234"/>
      <c r="G119" s="234"/>
      <c r="H119" s="234"/>
      <c r="L119" s="31"/>
    </row>
    <row r="120" spans="2:12" ht="12" customHeight="1">
      <c r="B120" s="19"/>
      <c r="C120" s="26" t="s">
        <v>109</v>
      </c>
      <c r="L120" s="19"/>
    </row>
    <row r="121" spans="2:12" s="1" customFormat="1" ht="16.5" customHeight="1">
      <c r="B121" s="31"/>
      <c r="E121" s="233" t="s">
        <v>110</v>
      </c>
      <c r="F121" s="235"/>
      <c r="G121" s="235"/>
      <c r="H121" s="235"/>
      <c r="L121" s="31"/>
    </row>
    <row r="122" spans="2:12" s="1" customFormat="1" ht="12" customHeight="1">
      <c r="B122" s="31"/>
      <c r="C122" s="26" t="s">
        <v>111</v>
      </c>
      <c r="L122" s="31"/>
    </row>
    <row r="123" spans="2:12" s="1" customFormat="1" ht="16.5" customHeight="1">
      <c r="B123" s="31"/>
      <c r="E123" s="191" t="str">
        <f>E11</f>
        <v>02.2 - SO 02.2 Vodovod bezvýkopově</v>
      </c>
      <c r="F123" s="235"/>
      <c r="G123" s="235"/>
      <c r="H123" s="235"/>
      <c r="L123" s="31"/>
    </row>
    <row r="124" spans="2:12" s="1" customFormat="1" ht="6.95" customHeight="1">
      <c r="B124" s="31"/>
      <c r="L124" s="31"/>
    </row>
    <row r="125" spans="2:12" s="1" customFormat="1" ht="12" customHeight="1">
      <c r="B125" s="31"/>
      <c r="C125" s="26" t="s">
        <v>20</v>
      </c>
      <c r="F125" s="24" t="str">
        <f>F14</f>
        <v xml:space="preserve"> </v>
      </c>
      <c r="I125" s="26" t="s">
        <v>22</v>
      </c>
      <c r="J125" s="51" t="str">
        <f>IF(J14="","",J14)</f>
        <v>12. 5. 2025</v>
      </c>
      <c r="L125" s="31"/>
    </row>
    <row r="126" spans="2:12" s="1" customFormat="1" ht="6.95" customHeight="1">
      <c r="B126" s="31"/>
      <c r="L126" s="31"/>
    </row>
    <row r="127" spans="2:12" s="1" customFormat="1" ht="15.2" customHeight="1">
      <c r="B127" s="31"/>
      <c r="C127" s="26" t="s">
        <v>24</v>
      </c>
      <c r="F127" s="24" t="str">
        <f>E17</f>
        <v xml:space="preserve"> </v>
      </c>
      <c r="I127" s="26" t="s">
        <v>29</v>
      </c>
      <c r="J127" s="29" t="str">
        <f>E23</f>
        <v xml:space="preserve"> </v>
      </c>
      <c r="L127" s="31"/>
    </row>
    <row r="128" spans="2:12" s="1" customFormat="1" ht="15.2" customHeight="1">
      <c r="B128" s="31"/>
      <c r="C128" s="26" t="s">
        <v>27</v>
      </c>
      <c r="F128" s="24" t="str">
        <f>IF(E20="","",E20)</f>
        <v>Vyplň údaj</v>
      </c>
      <c r="I128" s="26" t="s">
        <v>31</v>
      </c>
      <c r="J128" s="29" t="str">
        <f>E26</f>
        <v xml:space="preserve"> </v>
      </c>
      <c r="L128" s="31"/>
    </row>
    <row r="129" spans="2:65" s="1" customFormat="1" ht="10.35" customHeight="1">
      <c r="B129" s="31"/>
      <c r="L129" s="31"/>
    </row>
    <row r="130" spans="2:65" s="10" customFormat="1" ht="29.25" customHeight="1">
      <c r="B130" s="115"/>
      <c r="C130" s="116" t="s">
        <v>127</v>
      </c>
      <c r="D130" s="117" t="s">
        <v>58</v>
      </c>
      <c r="E130" s="117" t="s">
        <v>54</v>
      </c>
      <c r="F130" s="117" t="s">
        <v>55</v>
      </c>
      <c r="G130" s="117" t="s">
        <v>128</v>
      </c>
      <c r="H130" s="117" t="s">
        <v>129</v>
      </c>
      <c r="I130" s="117" t="s">
        <v>130</v>
      </c>
      <c r="J130" s="118" t="s">
        <v>115</v>
      </c>
      <c r="K130" s="119" t="s">
        <v>131</v>
      </c>
      <c r="L130" s="115"/>
      <c r="M130" s="58" t="s">
        <v>1</v>
      </c>
      <c r="N130" s="59" t="s">
        <v>37</v>
      </c>
      <c r="O130" s="59" t="s">
        <v>132</v>
      </c>
      <c r="P130" s="59" t="s">
        <v>133</v>
      </c>
      <c r="Q130" s="59" t="s">
        <v>134</v>
      </c>
      <c r="R130" s="59" t="s">
        <v>135</v>
      </c>
      <c r="S130" s="59" t="s">
        <v>136</v>
      </c>
      <c r="T130" s="60" t="s">
        <v>137</v>
      </c>
    </row>
    <row r="131" spans="2:65" s="1" customFormat="1" ht="22.9" customHeight="1">
      <c r="B131" s="31"/>
      <c r="C131" s="63" t="s">
        <v>138</v>
      </c>
      <c r="J131" s="120">
        <f>BK131</f>
        <v>0</v>
      </c>
      <c r="L131" s="31"/>
      <c r="M131" s="61"/>
      <c r="N131" s="52"/>
      <c r="O131" s="52"/>
      <c r="P131" s="121">
        <f>P132+P269+P285</f>
        <v>0</v>
      </c>
      <c r="Q131" s="52"/>
      <c r="R131" s="121">
        <f>R132+R269+R285</f>
        <v>29.337360279999999</v>
      </c>
      <c r="S131" s="52"/>
      <c r="T131" s="122">
        <f>T132+T269+T285</f>
        <v>6.1920000000000002</v>
      </c>
      <c r="AT131" s="16" t="s">
        <v>72</v>
      </c>
      <c r="AU131" s="16" t="s">
        <v>117</v>
      </c>
      <c r="BK131" s="123">
        <f>BK132+BK269+BK285</f>
        <v>0</v>
      </c>
    </row>
    <row r="132" spans="2:65" s="11" customFormat="1" ht="25.9" customHeight="1">
      <c r="B132" s="124"/>
      <c r="D132" s="125" t="s">
        <v>72</v>
      </c>
      <c r="E132" s="126" t="s">
        <v>139</v>
      </c>
      <c r="F132" s="126" t="s">
        <v>1078</v>
      </c>
      <c r="I132" s="127"/>
      <c r="J132" s="128">
        <f>BK132</f>
        <v>0</v>
      </c>
      <c r="L132" s="124"/>
      <c r="M132" s="129"/>
      <c r="P132" s="130">
        <f>P133+P242+P250+P255+P261+P266</f>
        <v>0</v>
      </c>
      <c r="R132" s="130">
        <f>R133+R242+R250+R255+R261+R266</f>
        <v>29.099184279999999</v>
      </c>
      <c r="T132" s="131">
        <f>T133+T242+T250+T255+T261+T266</f>
        <v>5.68</v>
      </c>
      <c r="AR132" s="125" t="s">
        <v>80</v>
      </c>
      <c r="AT132" s="132" t="s">
        <v>72</v>
      </c>
      <c r="AU132" s="132" t="s">
        <v>73</v>
      </c>
      <c r="AY132" s="125" t="s">
        <v>141</v>
      </c>
      <c r="BK132" s="133">
        <f>BK133+BK242+BK250+BK255+BK261+BK266</f>
        <v>0</v>
      </c>
    </row>
    <row r="133" spans="2:65" s="11" customFormat="1" ht="22.9" customHeight="1">
      <c r="B133" s="124"/>
      <c r="D133" s="125" t="s">
        <v>72</v>
      </c>
      <c r="E133" s="134" t="s">
        <v>80</v>
      </c>
      <c r="F133" s="134" t="s">
        <v>142</v>
      </c>
      <c r="I133" s="127"/>
      <c r="J133" s="135">
        <f>BK133</f>
        <v>0</v>
      </c>
      <c r="L133" s="124"/>
      <c r="M133" s="129"/>
      <c r="P133" s="130">
        <f>SUM(P134:P241)</f>
        <v>0</v>
      </c>
      <c r="R133" s="130">
        <f>SUM(R134:R241)</f>
        <v>12.308387280000002</v>
      </c>
      <c r="T133" s="131">
        <f>SUM(T134:T241)</f>
        <v>5.68</v>
      </c>
      <c r="AR133" s="125" t="s">
        <v>80</v>
      </c>
      <c r="AT133" s="132" t="s">
        <v>72</v>
      </c>
      <c r="AU133" s="132" t="s">
        <v>80</v>
      </c>
      <c r="AY133" s="125" t="s">
        <v>141</v>
      </c>
      <c r="BK133" s="133">
        <f>SUM(BK134:BK241)</f>
        <v>0</v>
      </c>
    </row>
    <row r="134" spans="2:65" s="1" customFormat="1" ht="16.5" customHeight="1">
      <c r="B134" s="31"/>
      <c r="C134" s="136" t="s">
        <v>80</v>
      </c>
      <c r="D134" s="136" t="s">
        <v>143</v>
      </c>
      <c r="E134" s="137" t="s">
        <v>1079</v>
      </c>
      <c r="F134" s="138" t="s">
        <v>1080</v>
      </c>
      <c r="G134" s="139" t="s">
        <v>221</v>
      </c>
      <c r="H134" s="140">
        <v>16</v>
      </c>
      <c r="I134" s="141"/>
      <c r="J134" s="142">
        <f>ROUND(I134*H134,2)</f>
        <v>0</v>
      </c>
      <c r="K134" s="143"/>
      <c r="L134" s="31"/>
      <c r="M134" s="144" t="s">
        <v>1</v>
      </c>
      <c r="N134" s="145" t="s">
        <v>38</v>
      </c>
      <c r="P134" s="146">
        <f>O134*H134</f>
        <v>0</v>
      </c>
      <c r="Q134" s="146">
        <v>0</v>
      </c>
      <c r="R134" s="146">
        <f>Q134*H134</f>
        <v>0</v>
      </c>
      <c r="S134" s="146">
        <v>0.35499999999999998</v>
      </c>
      <c r="T134" s="147">
        <f>S134*H134</f>
        <v>5.68</v>
      </c>
      <c r="AR134" s="148" t="s">
        <v>147</v>
      </c>
      <c r="AT134" s="148" t="s">
        <v>143</v>
      </c>
      <c r="AU134" s="148" t="s">
        <v>82</v>
      </c>
      <c r="AY134" s="16" t="s">
        <v>141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6" t="s">
        <v>80</v>
      </c>
      <c r="BK134" s="149">
        <f>ROUND(I134*H134,2)</f>
        <v>0</v>
      </c>
      <c r="BL134" s="16" t="s">
        <v>147</v>
      </c>
      <c r="BM134" s="148" t="s">
        <v>1081</v>
      </c>
    </row>
    <row r="135" spans="2:65" s="14" customFormat="1" ht="11.25">
      <c r="B135" s="165"/>
      <c r="D135" s="151" t="s">
        <v>149</v>
      </c>
      <c r="E135" s="166" t="s">
        <v>1</v>
      </c>
      <c r="F135" s="167" t="s">
        <v>279</v>
      </c>
      <c r="H135" s="166" t="s">
        <v>1</v>
      </c>
      <c r="I135" s="168"/>
      <c r="L135" s="165"/>
      <c r="M135" s="169"/>
      <c r="T135" s="170"/>
      <c r="AT135" s="166" t="s">
        <v>149</v>
      </c>
      <c r="AU135" s="166" t="s">
        <v>82</v>
      </c>
      <c r="AV135" s="14" t="s">
        <v>80</v>
      </c>
      <c r="AW135" s="14" t="s">
        <v>30</v>
      </c>
      <c r="AX135" s="14" t="s">
        <v>73</v>
      </c>
      <c r="AY135" s="166" t="s">
        <v>141</v>
      </c>
    </row>
    <row r="136" spans="2:65" s="12" customFormat="1" ht="11.25">
      <c r="B136" s="150"/>
      <c r="D136" s="151" t="s">
        <v>149</v>
      </c>
      <c r="E136" s="152" t="s">
        <v>1</v>
      </c>
      <c r="F136" s="153" t="s">
        <v>1082</v>
      </c>
      <c r="H136" s="154">
        <v>16</v>
      </c>
      <c r="I136" s="155"/>
      <c r="L136" s="150"/>
      <c r="M136" s="156"/>
      <c r="T136" s="157"/>
      <c r="AT136" s="152" t="s">
        <v>149</v>
      </c>
      <c r="AU136" s="152" t="s">
        <v>82</v>
      </c>
      <c r="AV136" s="12" t="s">
        <v>82</v>
      </c>
      <c r="AW136" s="12" t="s">
        <v>30</v>
      </c>
      <c r="AX136" s="12" t="s">
        <v>73</v>
      </c>
      <c r="AY136" s="152" t="s">
        <v>141</v>
      </c>
    </row>
    <row r="137" spans="2:65" s="13" customFormat="1" ht="11.25">
      <c r="B137" s="158"/>
      <c r="D137" s="151" t="s">
        <v>149</v>
      </c>
      <c r="E137" s="159" t="s">
        <v>1</v>
      </c>
      <c r="F137" s="160" t="s">
        <v>150</v>
      </c>
      <c r="H137" s="161">
        <v>16</v>
      </c>
      <c r="I137" s="162"/>
      <c r="L137" s="158"/>
      <c r="M137" s="163"/>
      <c r="T137" s="164"/>
      <c r="AT137" s="159" t="s">
        <v>149</v>
      </c>
      <c r="AU137" s="159" t="s">
        <v>82</v>
      </c>
      <c r="AV137" s="13" t="s">
        <v>147</v>
      </c>
      <c r="AW137" s="13" t="s">
        <v>30</v>
      </c>
      <c r="AX137" s="13" t="s">
        <v>80</v>
      </c>
      <c r="AY137" s="159" t="s">
        <v>141</v>
      </c>
    </row>
    <row r="138" spans="2:65" s="1" customFormat="1" ht="24.2" customHeight="1">
      <c r="B138" s="31"/>
      <c r="C138" s="136" t="s">
        <v>82</v>
      </c>
      <c r="D138" s="136" t="s">
        <v>143</v>
      </c>
      <c r="E138" s="137" t="s">
        <v>1083</v>
      </c>
      <c r="F138" s="138" t="s">
        <v>1084</v>
      </c>
      <c r="G138" s="139" t="s">
        <v>167</v>
      </c>
      <c r="H138" s="140">
        <v>4.4290000000000003</v>
      </c>
      <c r="I138" s="141"/>
      <c r="J138" s="142">
        <f>ROUND(I138*H138,2)</f>
        <v>0</v>
      </c>
      <c r="K138" s="143"/>
      <c r="L138" s="31"/>
      <c r="M138" s="144" t="s">
        <v>1</v>
      </c>
      <c r="N138" s="145" t="s">
        <v>38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147</v>
      </c>
      <c r="AT138" s="148" t="s">
        <v>143</v>
      </c>
      <c r="AU138" s="148" t="s">
        <v>82</v>
      </c>
      <c r="AY138" s="16" t="s">
        <v>141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6" t="s">
        <v>80</v>
      </c>
      <c r="BK138" s="149">
        <f>ROUND(I138*H138,2)</f>
        <v>0</v>
      </c>
      <c r="BL138" s="16" t="s">
        <v>147</v>
      </c>
      <c r="BM138" s="148" t="s">
        <v>1085</v>
      </c>
    </row>
    <row r="139" spans="2:65" s="12" customFormat="1" ht="11.25">
      <c r="B139" s="150"/>
      <c r="D139" s="151" t="s">
        <v>149</v>
      </c>
      <c r="E139" s="152" t="s">
        <v>1</v>
      </c>
      <c r="F139" s="153" t="s">
        <v>1086</v>
      </c>
      <c r="H139" s="154">
        <v>11.071999999999999</v>
      </c>
      <c r="I139" s="155"/>
      <c r="L139" s="150"/>
      <c r="M139" s="156"/>
      <c r="T139" s="157"/>
      <c r="AT139" s="152" t="s">
        <v>149</v>
      </c>
      <c r="AU139" s="152" t="s">
        <v>82</v>
      </c>
      <c r="AV139" s="12" t="s">
        <v>82</v>
      </c>
      <c r="AW139" s="12" t="s">
        <v>30</v>
      </c>
      <c r="AX139" s="12" t="s">
        <v>73</v>
      </c>
      <c r="AY139" s="152" t="s">
        <v>141</v>
      </c>
    </row>
    <row r="140" spans="2:65" s="12" customFormat="1" ht="11.25">
      <c r="B140" s="150"/>
      <c r="D140" s="151" t="s">
        <v>149</v>
      </c>
      <c r="E140" s="152" t="s">
        <v>1</v>
      </c>
      <c r="F140" s="153" t="s">
        <v>1087</v>
      </c>
      <c r="H140" s="154">
        <v>4.4290000000000003</v>
      </c>
      <c r="I140" s="155"/>
      <c r="L140" s="150"/>
      <c r="M140" s="156"/>
      <c r="T140" s="157"/>
      <c r="AT140" s="152" t="s">
        <v>149</v>
      </c>
      <c r="AU140" s="152" t="s">
        <v>82</v>
      </c>
      <c r="AV140" s="12" t="s">
        <v>82</v>
      </c>
      <c r="AW140" s="12" t="s">
        <v>30</v>
      </c>
      <c r="AX140" s="12" t="s">
        <v>80</v>
      </c>
      <c r="AY140" s="152" t="s">
        <v>141</v>
      </c>
    </row>
    <row r="141" spans="2:65" s="1" customFormat="1" ht="24.2" customHeight="1">
      <c r="B141" s="31"/>
      <c r="C141" s="136" t="s">
        <v>154</v>
      </c>
      <c r="D141" s="136" t="s">
        <v>143</v>
      </c>
      <c r="E141" s="137" t="s">
        <v>1088</v>
      </c>
      <c r="F141" s="138" t="s">
        <v>1089</v>
      </c>
      <c r="G141" s="139" t="s">
        <v>167</v>
      </c>
      <c r="H141" s="140">
        <v>17.715</v>
      </c>
      <c r="I141" s="141"/>
      <c r="J141" s="142">
        <f>ROUND(I141*H141,2)</f>
        <v>0</v>
      </c>
      <c r="K141" s="143"/>
      <c r="L141" s="31"/>
      <c r="M141" s="144" t="s">
        <v>1</v>
      </c>
      <c r="N141" s="145" t="s">
        <v>38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147</v>
      </c>
      <c r="AT141" s="148" t="s">
        <v>143</v>
      </c>
      <c r="AU141" s="148" t="s">
        <v>82</v>
      </c>
      <c r="AY141" s="16" t="s">
        <v>141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6" t="s">
        <v>80</v>
      </c>
      <c r="BK141" s="149">
        <f>ROUND(I141*H141,2)</f>
        <v>0</v>
      </c>
      <c r="BL141" s="16" t="s">
        <v>147</v>
      </c>
      <c r="BM141" s="148" t="s">
        <v>1090</v>
      </c>
    </row>
    <row r="142" spans="2:65" s="14" customFormat="1" ht="11.25">
      <c r="B142" s="165"/>
      <c r="D142" s="151" t="s">
        <v>149</v>
      </c>
      <c r="E142" s="166" t="s">
        <v>1</v>
      </c>
      <c r="F142" s="167" t="s">
        <v>279</v>
      </c>
      <c r="H142" s="166" t="s">
        <v>1</v>
      </c>
      <c r="I142" s="168"/>
      <c r="L142" s="165"/>
      <c r="M142" s="169"/>
      <c r="T142" s="170"/>
      <c r="AT142" s="166" t="s">
        <v>149</v>
      </c>
      <c r="AU142" s="166" t="s">
        <v>82</v>
      </c>
      <c r="AV142" s="14" t="s">
        <v>80</v>
      </c>
      <c r="AW142" s="14" t="s">
        <v>30</v>
      </c>
      <c r="AX142" s="14" t="s">
        <v>73</v>
      </c>
      <c r="AY142" s="166" t="s">
        <v>141</v>
      </c>
    </row>
    <row r="143" spans="2:65" s="12" customFormat="1" ht="11.25">
      <c r="B143" s="150"/>
      <c r="D143" s="151" t="s">
        <v>149</v>
      </c>
      <c r="E143" s="152" t="s">
        <v>1</v>
      </c>
      <c r="F143" s="153" t="s">
        <v>1091</v>
      </c>
      <c r="H143" s="154">
        <v>45.6</v>
      </c>
      <c r="I143" s="155"/>
      <c r="L143" s="150"/>
      <c r="M143" s="156"/>
      <c r="T143" s="157"/>
      <c r="AT143" s="152" t="s">
        <v>149</v>
      </c>
      <c r="AU143" s="152" t="s">
        <v>82</v>
      </c>
      <c r="AV143" s="12" t="s">
        <v>82</v>
      </c>
      <c r="AW143" s="12" t="s">
        <v>30</v>
      </c>
      <c r="AX143" s="12" t="s">
        <v>73</v>
      </c>
      <c r="AY143" s="152" t="s">
        <v>141</v>
      </c>
    </row>
    <row r="144" spans="2:65" s="12" customFormat="1" ht="11.25">
      <c r="B144" s="150"/>
      <c r="D144" s="151" t="s">
        <v>149</v>
      </c>
      <c r="E144" s="152" t="s">
        <v>1</v>
      </c>
      <c r="F144" s="153" t="s">
        <v>1092</v>
      </c>
      <c r="H144" s="154">
        <v>23.2</v>
      </c>
      <c r="I144" s="155"/>
      <c r="L144" s="150"/>
      <c r="M144" s="156"/>
      <c r="T144" s="157"/>
      <c r="AT144" s="152" t="s">
        <v>149</v>
      </c>
      <c r="AU144" s="152" t="s">
        <v>82</v>
      </c>
      <c r="AV144" s="12" t="s">
        <v>82</v>
      </c>
      <c r="AW144" s="12" t="s">
        <v>30</v>
      </c>
      <c r="AX144" s="12" t="s">
        <v>73</v>
      </c>
      <c r="AY144" s="152" t="s">
        <v>141</v>
      </c>
    </row>
    <row r="145" spans="2:65" s="12" customFormat="1" ht="11.25">
      <c r="B145" s="150"/>
      <c r="D145" s="151" t="s">
        <v>149</v>
      </c>
      <c r="E145" s="152" t="s">
        <v>1</v>
      </c>
      <c r="F145" s="153" t="s">
        <v>1093</v>
      </c>
      <c r="H145" s="154">
        <v>-13.44</v>
      </c>
      <c r="I145" s="155"/>
      <c r="L145" s="150"/>
      <c r="M145" s="156"/>
      <c r="T145" s="157"/>
      <c r="AT145" s="152" t="s">
        <v>149</v>
      </c>
      <c r="AU145" s="152" t="s">
        <v>82</v>
      </c>
      <c r="AV145" s="12" t="s">
        <v>82</v>
      </c>
      <c r="AW145" s="12" t="s">
        <v>30</v>
      </c>
      <c r="AX145" s="12" t="s">
        <v>73</v>
      </c>
      <c r="AY145" s="152" t="s">
        <v>141</v>
      </c>
    </row>
    <row r="146" spans="2:65" s="13" customFormat="1" ht="11.25">
      <c r="B146" s="158"/>
      <c r="D146" s="151" t="s">
        <v>149</v>
      </c>
      <c r="E146" s="159" t="s">
        <v>1</v>
      </c>
      <c r="F146" s="160" t="s">
        <v>150</v>
      </c>
      <c r="H146" s="161">
        <v>55.36</v>
      </c>
      <c r="I146" s="162"/>
      <c r="L146" s="158"/>
      <c r="M146" s="163"/>
      <c r="T146" s="164"/>
      <c r="AT146" s="159" t="s">
        <v>149</v>
      </c>
      <c r="AU146" s="159" t="s">
        <v>82</v>
      </c>
      <c r="AV146" s="13" t="s">
        <v>147</v>
      </c>
      <c r="AW146" s="13" t="s">
        <v>30</v>
      </c>
      <c r="AX146" s="13" t="s">
        <v>73</v>
      </c>
      <c r="AY146" s="159" t="s">
        <v>141</v>
      </c>
    </row>
    <row r="147" spans="2:65" s="12" customFormat="1" ht="11.25">
      <c r="B147" s="150"/>
      <c r="D147" s="151" t="s">
        <v>149</v>
      </c>
      <c r="E147" s="152" t="s">
        <v>1</v>
      </c>
      <c r="F147" s="153" t="s">
        <v>1094</v>
      </c>
      <c r="H147" s="154">
        <v>44.287999999999997</v>
      </c>
      <c r="I147" s="155"/>
      <c r="L147" s="150"/>
      <c r="M147" s="156"/>
      <c r="T147" s="157"/>
      <c r="AT147" s="152" t="s">
        <v>149</v>
      </c>
      <c r="AU147" s="152" t="s">
        <v>82</v>
      </c>
      <c r="AV147" s="12" t="s">
        <v>82</v>
      </c>
      <c r="AW147" s="12" t="s">
        <v>30</v>
      </c>
      <c r="AX147" s="12" t="s">
        <v>73</v>
      </c>
      <c r="AY147" s="152" t="s">
        <v>141</v>
      </c>
    </row>
    <row r="148" spans="2:65" s="12" customFormat="1" ht="11.25">
      <c r="B148" s="150"/>
      <c r="D148" s="151" t="s">
        <v>149</v>
      </c>
      <c r="E148" s="152" t="s">
        <v>1</v>
      </c>
      <c r="F148" s="153" t="s">
        <v>1095</v>
      </c>
      <c r="H148" s="154">
        <v>17.715</v>
      </c>
      <c r="I148" s="155"/>
      <c r="L148" s="150"/>
      <c r="M148" s="156"/>
      <c r="T148" s="157"/>
      <c r="AT148" s="152" t="s">
        <v>149</v>
      </c>
      <c r="AU148" s="152" t="s">
        <v>82</v>
      </c>
      <c r="AV148" s="12" t="s">
        <v>82</v>
      </c>
      <c r="AW148" s="12" t="s">
        <v>30</v>
      </c>
      <c r="AX148" s="12" t="s">
        <v>80</v>
      </c>
      <c r="AY148" s="152" t="s">
        <v>141</v>
      </c>
    </row>
    <row r="149" spans="2:65" s="1" customFormat="1" ht="24.2" customHeight="1">
      <c r="B149" s="31"/>
      <c r="C149" s="136" t="s">
        <v>147</v>
      </c>
      <c r="D149" s="136" t="s">
        <v>143</v>
      </c>
      <c r="E149" s="137" t="s">
        <v>1096</v>
      </c>
      <c r="F149" s="138" t="s">
        <v>1097</v>
      </c>
      <c r="G149" s="139" t="s">
        <v>167</v>
      </c>
      <c r="H149" s="140">
        <v>5.5359999999999996</v>
      </c>
      <c r="I149" s="141"/>
      <c r="J149" s="142">
        <f>ROUND(I149*H149,2)</f>
        <v>0</v>
      </c>
      <c r="K149" s="143"/>
      <c r="L149" s="31"/>
      <c r="M149" s="144" t="s">
        <v>1</v>
      </c>
      <c r="N149" s="145" t="s">
        <v>38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147</v>
      </c>
      <c r="AT149" s="148" t="s">
        <v>143</v>
      </c>
      <c r="AU149" s="148" t="s">
        <v>82</v>
      </c>
      <c r="AY149" s="16" t="s">
        <v>141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6" t="s">
        <v>80</v>
      </c>
      <c r="BK149" s="149">
        <f>ROUND(I149*H149,2)</f>
        <v>0</v>
      </c>
      <c r="BL149" s="16" t="s">
        <v>147</v>
      </c>
      <c r="BM149" s="148" t="s">
        <v>1098</v>
      </c>
    </row>
    <row r="150" spans="2:65" s="12" customFormat="1" ht="11.25">
      <c r="B150" s="150"/>
      <c r="D150" s="151" t="s">
        <v>149</v>
      </c>
      <c r="E150" s="152" t="s">
        <v>1</v>
      </c>
      <c r="F150" s="153" t="s">
        <v>1099</v>
      </c>
      <c r="H150" s="154">
        <v>5.5359999999999996</v>
      </c>
      <c r="I150" s="155"/>
      <c r="L150" s="150"/>
      <c r="M150" s="156"/>
      <c r="T150" s="157"/>
      <c r="AT150" s="152" t="s">
        <v>149</v>
      </c>
      <c r="AU150" s="152" t="s">
        <v>82</v>
      </c>
      <c r="AV150" s="12" t="s">
        <v>82</v>
      </c>
      <c r="AW150" s="12" t="s">
        <v>30</v>
      </c>
      <c r="AX150" s="12" t="s">
        <v>73</v>
      </c>
      <c r="AY150" s="152" t="s">
        <v>141</v>
      </c>
    </row>
    <row r="151" spans="2:65" s="13" customFormat="1" ht="11.25">
      <c r="B151" s="158"/>
      <c r="D151" s="151" t="s">
        <v>149</v>
      </c>
      <c r="E151" s="159" t="s">
        <v>1</v>
      </c>
      <c r="F151" s="160" t="s">
        <v>150</v>
      </c>
      <c r="H151" s="161">
        <v>5.5359999999999996</v>
      </c>
      <c r="I151" s="162"/>
      <c r="L151" s="158"/>
      <c r="M151" s="163"/>
      <c r="T151" s="164"/>
      <c r="AT151" s="159" t="s">
        <v>149</v>
      </c>
      <c r="AU151" s="159" t="s">
        <v>82</v>
      </c>
      <c r="AV151" s="13" t="s">
        <v>147</v>
      </c>
      <c r="AW151" s="13" t="s">
        <v>30</v>
      </c>
      <c r="AX151" s="13" t="s">
        <v>80</v>
      </c>
      <c r="AY151" s="159" t="s">
        <v>141</v>
      </c>
    </row>
    <row r="152" spans="2:65" s="1" customFormat="1" ht="33" customHeight="1">
      <c r="B152" s="31"/>
      <c r="C152" s="136" t="s">
        <v>164</v>
      </c>
      <c r="D152" s="136" t="s">
        <v>143</v>
      </c>
      <c r="E152" s="137" t="s">
        <v>1100</v>
      </c>
      <c r="F152" s="138" t="s">
        <v>1101</v>
      </c>
      <c r="G152" s="139" t="s">
        <v>167</v>
      </c>
      <c r="H152" s="140">
        <v>22.143999999999998</v>
      </c>
      <c r="I152" s="141"/>
      <c r="J152" s="142">
        <f>ROUND(I152*H152,2)</f>
        <v>0</v>
      </c>
      <c r="K152" s="143"/>
      <c r="L152" s="31"/>
      <c r="M152" s="144" t="s">
        <v>1</v>
      </c>
      <c r="N152" s="145" t="s">
        <v>38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147</v>
      </c>
      <c r="AT152" s="148" t="s">
        <v>143</v>
      </c>
      <c r="AU152" s="148" t="s">
        <v>82</v>
      </c>
      <c r="AY152" s="16" t="s">
        <v>141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6" t="s">
        <v>80</v>
      </c>
      <c r="BK152" s="149">
        <f>ROUND(I152*H152,2)</f>
        <v>0</v>
      </c>
      <c r="BL152" s="16" t="s">
        <v>147</v>
      </c>
      <c r="BM152" s="148" t="s">
        <v>1102</v>
      </c>
    </row>
    <row r="153" spans="2:65" s="12" customFormat="1" ht="11.25">
      <c r="B153" s="150"/>
      <c r="D153" s="151" t="s">
        <v>149</v>
      </c>
      <c r="E153" s="152" t="s">
        <v>1</v>
      </c>
      <c r="F153" s="153" t="s">
        <v>1103</v>
      </c>
      <c r="H153" s="154">
        <v>22.143999999999998</v>
      </c>
      <c r="I153" s="155"/>
      <c r="L153" s="150"/>
      <c r="M153" s="156"/>
      <c r="T153" s="157"/>
      <c r="AT153" s="152" t="s">
        <v>149</v>
      </c>
      <c r="AU153" s="152" t="s">
        <v>82</v>
      </c>
      <c r="AV153" s="12" t="s">
        <v>82</v>
      </c>
      <c r="AW153" s="12" t="s">
        <v>30</v>
      </c>
      <c r="AX153" s="12" t="s">
        <v>73</v>
      </c>
      <c r="AY153" s="152" t="s">
        <v>141</v>
      </c>
    </row>
    <row r="154" spans="2:65" s="13" customFormat="1" ht="11.25">
      <c r="B154" s="158"/>
      <c r="D154" s="151" t="s">
        <v>149</v>
      </c>
      <c r="E154" s="159" t="s">
        <v>1</v>
      </c>
      <c r="F154" s="160" t="s">
        <v>150</v>
      </c>
      <c r="H154" s="161">
        <v>22.143999999999998</v>
      </c>
      <c r="I154" s="162"/>
      <c r="L154" s="158"/>
      <c r="M154" s="163"/>
      <c r="T154" s="164"/>
      <c r="AT154" s="159" t="s">
        <v>149</v>
      </c>
      <c r="AU154" s="159" t="s">
        <v>82</v>
      </c>
      <c r="AV154" s="13" t="s">
        <v>147</v>
      </c>
      <c r="AW154" s="13" t="s">
        <v>30</v>
      </c>
      <c r="AX154" s="13" t="s">
        <v>80</v>
      </c>
      <c r="AY154" s="159" t="s">
        <v>141</v>
      </c>
    </row>
    <row r="155" spans="2:65" s="1" customFormat="1" ht="24.2" customHeight="1">
      <c r="B155" s="31"/>
      <c r="C155" s="136" t="s">
        <v>171</v>
      </c>
      <c r="D155" s="136" t="s">
        <v>143</v>
      </c>
      <c r="E155" s="137" t="s">
        <v>1104</v>
      </c>
      <c r="F155" s="138" t="s">
        <v>1105</v>
      </c>
      <c r="G155" s="139" t="s">
        <v>167</v>
      </c>
      <c r="H155" s="140">
        <v>1.107</v>
      </c>
      <c r="I155" s="141"/>
      <c r="J155" s="142">
        <f>ROUND(I155*H155,2)</f>
        <v>0</v>
      </c>
      <c r="K155" s="143"/>
      <c r="L155" s="31"/>
      <c r="M155" s="144" t="s">
        <v>1</v>
      </c>
      <c r="N155" s="145" t="s">
        <v>38</v>
      </c>
      <c r="P155" s="146">
        <f>O155*H155</f>
        <v>0</v>
      </c>
      <c r="Q155" s="146">
        <v>0</v>
      </c>
      <c r="R155" s="146">
        <f>Q155*H155</f>
        <v>0</v>
      </c>
      <c r="S155" s="146">
        <v>0</v>
      </c>
      <c r="T155" s="147">
        <f>S155*H155</f>
        <v>0</v>
      </c>
      <c r="AR155" s="148" t="s">
        <v>147</v>
      </c>
      <c r="AT155" s="148" t="s">
        <v>143</v>
      </c>
      <c r="AU155" s="148" t="s">
        <v>82</v>
      </c>
      <c r="AY155" s="16" t="s">
        <v>141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6" t="s">
        <v>80</v>
      </c>
      <c r="BK155" s="149">
        <f>ROUND(I155*H155,2)</f>
        <v>0</v>
      </c>
      <c r="BL155" s="16" t="s">
        <v>147</v>
      </c>
      <c r="BM155" s="148" t="s">
        <v>1106</v>
      </c>
    </row>
    <row r="156" spans="2:65" s="12" customFormat="1" ht="11.25">
      <c r="B156" s="150"/>
      <c r="D156" s="151" t="s">
        <v>149</v>
      </c>
      <c r="E156" s="152" t="s">
        <v>1</v>
      </c>
      <c r="F156" s="153" t="s">
        <v>1107</v>
      </c>
      <c r="H156" s="154">
        <v>1.107</v>
      </c>
      <c r="I156" s="155"/>
      <c r="L156" s="150"/>
      <c r="M156" s="156"/>
      <c r="T156" s="157"/>
      <c r="AT156" s="152" t="s">
        <v>149</v>
      </c>
      <c r="AU156" s="152" t="s">
        <v>82</v>
      </c>
      <c r="AV156" s="12" t="s">
        <v>82</v>
      </c>
      <c r="AW156" s="12" t="s">
        <v>30</v>
      </c>
      <c r="AX156" s="12" t="s">
        <v>73</v>
      </c>
      <c r="AY156" s="152" t="s">
        <v>141</v>
      </c>
    </row>
    <row r="157" spans="2:65" s="13" customFormat="1" ht="11.25">
      <c r="B157" s="158"/>
      <c r="D157" s="151" t="s">
        <v>149</v>
      </c>
      <c r="E157" s="159" t="s">
        <v>1</v>
      </c>
      <c r="F157" s="160" t="s">
        <v>150</v>
      </c>
      <c r="H157" s="161">
        <v>1.107</v>
      </c>
      <c r="I157" s="162"/>
      <c r="L157" s="158"/>
      <c r="M157" s="163"/>
      <c r="T157" s="164"/>
      <c r="AT157" s="159" t="s">
        <v>149</v>
      </c>
      <c r="AU157" s="159" t="s">
        <v>82</v>
      </c>
      <c r="AV157" s="13" t="s">
        <v>147</v>
      </c>
      <c r="AW157" s="13" t="s">
        <v>30</v>
      </c>
      <c r="AX157" s="13" t="s">
        <v>80</v>
      </c>
      <c r="AY157" s="159" t="s">
        <v>141</v>
      </c>
    </row>
    <row r="158" spans="2:65" s="1" customFormat="1" ht="33" customHeight="1">
      <c r="B158" s="31"/>
      <c r="C158" s="136" t="s">
        <v>194</v>
      </c>
      <c r="D158" s="136" t="s">
        <v>143</v>
      </c>
      <c r="E158" s="137" t="s">
        <v>1108</v>
      </c>
      <c r="F158" s="138" t="s">
        <v>1109</v>
      </c>
      <c r="G158" s="139" t="s">
        <v>167</v>
      </c>
      <c r="H158" s="140">
        <v>4.4290000000000003</v>
      </c>
      <c r="I158" s="141"/>
      <c r="J158" s="142">
        <f>ROUND(I158*H158,2)</f>
        <v>0</v>
      </c>
      <c r="K158" s="143"/>
      <c r="L158" s="31"/>
      <c r="M158" s="144" t="s">
        <v>1</v>
      </c>
      <c r="N158" s="145" t="s">
        <v>38</v>
      </c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AR158" s="148" t="s">
        <v>147</v>
      </c>
      <c r="AT158" s="148" t="s">
        <v>143</v>
      </c>
      <c r="AU158" s="148" t="s">
        <v>82</v>
      </c>
      <c r="AY158" s="16" t="s">
        <v>141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6" t="s">
        <v>80</v>
      </c>
      <c r="BK158" s="149">
        <f>ROUND(I158*H158,2)</f>
        <v>0</v>
      </c>
      <c r="BL158" s="16" t="s">
        <v>147</v>
      </c>
      <c r="BM158" s="148" t="s">
        <v>1110</v>
      </c>
    </row>
    <row r="159" spans="2:65" s="12" customFormat="1" ht="11.25">
      <c r="B159" s="150"/>
      <c r="D159" s="151" t="s">
        <v>149</v>
      </c>
      <c r="E159" s="152" t="s">
        <v>1</v>
      </c>
      <c r="F159" s="153" t="s">
        <v>1111</v>
      </c>
      <c r="H159" s="154">
        <v>4.4290000000000003</v>
      </c>
      <c r="I159" s="155"/>
      <c r="L159" s="150"/>
      <c r="M159" s="156"/>
      <c r="T159" s="157"/>
      <c r="AT159" s="152" t="s">
        <v>149</v>
      </c>
      <c r="AU159" s="152" t="s">
        <v>82</v>
      </c>
      <c r="AV159" s="12" t="s">
        <v>82</v>
      </c>
      <c r="AW159" s="12" t="s">
        <v>30</v>
      </c>
      <c r="AX159" s="12" t="s">
        <v>73</v>
      </c>
      <c r="AY159" s="152" t="s">
        <v>141</v>
      </c>
    </row>
    <row r="160" spans="2:65" s="13" customFormat="1" ht="11.25">
      <c r="B160" s="158"/>
      <c r="D160" s="151" t="s">
        <v>149</v>
      </c>
      <c r="E160" s="159" t="s">
        <v>1</v>
      </c>
      <c r="F160" s="160" t="s">
        <v>150</v>
      </c>
      <c r="H160" s="161">
        <v>4.4290000000000003</v>
      </c>
      <c r="I160" s="162"/>
      <c r="L160" s="158"/>
      <c r="M160" s="163"/>
      <c r="T160" s="164"/>
      <c r="AT160" s="159" t="s">
        <v>149</v>
      </c>
      <c r="AU160" s="159" t="s">
        <v>82</v>
      </c>
      <c r="AV160" s="13" t="s">
        <v>147</v>
      </c>
      <c r="AW160" s="13" t="s">
        <v>30</v>
      </c>
      <c r="AX160" s="13" t="s">
        <v>80</v>
      </c>
      <c r="AY160" s="159" t="s">
        <v>141</v>
      </c>
    </row>
    <row r="161" spans="2:65" s="1" customFormat="1" ht="24.2" customHeight="1">
      <c r="B161" s="31"/>
      <c r="C161" s="136" t="s">
        <v>199</v>
      </c>
      <c r="D161" s="136" t="s">
        <v>143</v>
      </c>
      <c r="E161" s="137" t="s">
        <v>1112</v>
      </c>
      <c r="F161" s="138" t="s">
        <v>1113</v>
      </c>
      <c r="G161" s="139" t="s">
        <v>1114</v>
      </c>
      <c r="H161" s="140">
        <v>4409.76</v>
      </c>
      <c r="I161" s="141"/>
      <c r="J161" s="142">
        <f>ROUND(I161*H161,2)</f>
        <v>0</v>
      </c>
      <c r="K161" s="143"/>
      <c r="L161" s="31"/>
      <c r="M161" s="144" t="s">
        <v>1</v>
      </c>
      <c r="N161" s="145" t="s">
        <v>38</v>
      </c>
      <c r="P161" s="146">
        <f>O161*H161</f>
        <v>0</v>
      </c>
      <c r="Q161" s="146">
        <v>2.5999999999999998E-4</v>
      </c>
      <c r="R161" s="146">
        <f>Q161*H161</f>
        <v>1.1465376</v>
      </c>
      <c r="S161" s="146">
        <v>0</v>
      </c>
      <c r="T161" s="147">
        <f>S161*H161</f>
        <v>0</v>
      </c>
      <c r="AR161" s="148" t="s">
        <v>147</v>
      </c>
      <c r="AT161" s="148" t="s">
        <v>143</v>
      </c>
      <c r="AU161" s="148" t="s">
        <v>82</v>
      </c>
      <c r="AY161" s="16" t="s">
        <v>141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6" t="s">
        <v>80</v>
      </c>
      <c r="BK161" s="149">
        <f>ROUND(I161*H161,2)</f>
        <v>0</v>
      </c>
      <c r="BL161" s="16" t="s">
        <v>147</v>
      </c>
      <c r="BM161" s="148" t="s">
        <v>1115</v>
      </c>
    </row>
    <row r="162" spans="2:65" s="14" customFormat="1" ht="11.25">
      <c r="B162" s="165"/>
      <c r="D162" s="151" t="s">
        <v>149</v>
      </c>
      <c r="E162" s="166" t="s">
        <v>1</v>
      </c>
      <c r="F162" s="167" t="s">
        <v>279</v>
      </c>
      <c r="H162" s="166" t="s">
        <v>1</v>
      </c>
      <c r="I162" s="168"/>
      <c r="L162" s="165"/>
      <c r="M162" s="169"/>
      <c r="T162" s="170"/>
      <c r="AT162" s="166" t="s">
        <v>149</v>
      </c>
      <c r="AU162" s="166" t="s">
        <v>82</v>
      </c>
      <c r="AV162" s="14" t="s">
        <v>80</v>
      </c>
      <c r="AW162" s="14" t="s">
        <v>30</v>
      </c>
      <c r="AX162" s="14" t="s">
        <v>73</v>
      </c>
      <c r="AY162" s="166" t="s">
        <v>141</v>
      </c>
    </row>
    <row r="163" spans="2:65" s="14" customFormat="1" ht="11.25">
      <c r="B163" s="165"/>
      <c r="D163" s="151" t="s">
        <v>149</v>
      </c>
      <c r="E163" s="166" t="s">
        <v>1</v>
      </c>
      <c r="F163" s="167" t="s">
        <v>1116</v>
      </c>
      <c r="H163" s="166" t="s">
        <v>1</v>
      </c>
      <c r="I163" s="168"/>
      <c r="L163" s="165"/>
      <c r="M163" s="169"/>
      <c r="T163" s="170"/>
      <c r="AT163" s="166" t="s">
        <v>149</v>
      </c>
      <c r="AU163" s="166" t="s">
        <v>82</v>
      </c>
      <c r="AV163" s="14" t="s">
        <v>80</v>
      </c>
      <c r="AW163" s="14" t="s">
        <v>30</v>
      </c>
      <c r="AX163" s="14" t="s">
        <v>73</v>
      </c>
      <c r="AY163" s="166" t="s">
        <v>141</v>
      </c>
    </row>
    <row r="164" spans="2:65" s="14" customFormat="1" ht="11.25">
      <c r="B164" s="165"/>
      <c r="D164" s="151" t="s">
        <v>149</v>
      </c>
      <c r="E164" s="166" t="s">
        <v>1</v>
      </c>
      <c r="F164" s="167" t="s">
        <v>1117</v>
      </c>
      <c r="H164" s="166" t="s">
        <v>1</v>
      </c>
      <c r="I164" s="168"/>
      <c r="L164" s="165"/>
      <c r="M164" s="169"/>
      <c r="T164" s="170"/>
      <c r="AT164" s="166" t="s">
        <v>149</v>
      </c>
      <c r="AU164" s="166" t="s">
        <v>82</v>
      </c>
      <c r="AV164" s="14" t="s">
        <v>80</v>
      </c>
      <c r="AW164" s="14" t="s">
        <v>30</v>
      </c>
      <c r="AX164" s="14" t="s">
        <v>73</v>
      </c>
      <c r="AY164" s="166" t="s">
        <v>141</v>
      </c>
    </row>
    <row r="165" spans="2:65" s="12" customFormat="1" ht="11.25">
      <c r="B165" s="150"/>
      <c r="D165" s="151" t="s">
        <v>149</v>
      </c>
      <c r="E165" s="152" t="s">
        <v>1</v>
      </c>
      <c r="F165" s="153" t="s">
        <v>1118</v>
      </c>
      <c r="H165" s="154">
        <v>1339.95</v>
      </c>
      <c r="I165" s="155"/>
      <c r="L165" s="150"/>
      <c r="M165" s="156"/>
      <c r="T165" s="157"/>
      <c r="AT165" s="152" t="s">
        <v>149</v>
      </c>
      <c r="AU165" s="152" t="s">
        <v>82</v>
      </c>
      <c r="AV165" s="12" t="s">
        <v>82</v>
      </c>
      <c r="AW165" s="12" t="s">
        <v>30</v>
      </c>
      <c r="AX165" s="12" t="s">
        <v>73</v>
      </c>
      <c r="AY165" s="152" t="s">
        <v>141</v>
      </c>
    </row>
    <row r="166" spans="2:65" s="14" customFormat="1" ht="11.25">
      <c r="B166" s="165"/>
      <c r="D166" s="151" t="s">
        <v>149</v>
      </c>
      <c r="E166" s="166" t="s">
        <v>1</v>
      </c>
      <c r="F166" s="167" t="s">
        <v>1119</v>
      </c>
      <c r="H166" s="166" t="s">
        <v>1</v>
      </c>
      <c r="I166" s="168"/>
      <c r="L166" s="165"/>
      <c r="M166" s="169"/>
      <c r="T166" s="170"/>
      <c r="AT166" s="166" t="s">
        <v>149</v>
      </c>
      <c r="AU166" s="166" t="s">
        <v>82</v>
      </c>
      <c r="AV166" s="14" t="s">
        <v>80</v>
      </c>
      <c r="AW166" s="14" t="s">
        <v>30</v>
      </c>
      <c r="AX166" s="14" t="s">
        <v>73</v>
      </c>
      <c r="AY166" s="166" t="s">
        <v>141</v>
      </c>
    </row>
    <row r="167" spans="2:65" s="12" customFormat="1" ht="11.25">
      <c r="B167" s="150"/>
      <c r="D167" s="151" t="s">
        <v>149</v>
      </c>
      <c r="E167" s="152" t="s">
        <v>1</v>
      </c>
      <c r="F167" s="153" t="s">
        <v>1120</v>
      </c>
      <c r="H167" s="154">
        <v>2656.3</v>
      </c>
      <c r="I167" s="155"/>
      <c r="L167" s="150"/>
      <c r="M167" s="156"/>
      <c r="T167" s="157"/>
      <c r="AT167" s="152" t="s">
        <v>149</v>
      </c>
      <c r="AU167" s="152" t="s">
        <v>82</v>
      </c>
      <c r="AV167" s="12" t="s">
        <v>82</v>
      </c>
      <c r="AW167" s="12" t="s">
        <v>30</v>
      </c>
      <c r="AX167" s="12" t="s">
        <v>73</v>
      </c>
      <c r="AY167" s="152" t="s">
        <v>141</v>
      </c>
    </row>
    <row r="168" spans="2:65" s="14" customFormat="1" ht="11.25">
      <c r="B168" s="165"/>
      <c r="D168" s="151" t="s">
        <v>149</v>
      </c>
      <c r="E168" s="166" t="s">
        <v>1</v>
      </c>
      <c r="F168" s="167" t="s">
        <v>1121</v>
      </c>
      <c r="H168" s="166" t="s">
        <v>1</v>
      </c>
      <c r="I168" s="168"/>
      <c r="L168" s="165"/>
      <c r="M168" s="169"/>
      <c r="T168" s="170"/>
      <c r="AT168" s="166" t="s">
        <v>149</v>
      </c>
      <c r="AU168" s="166" t="s">
        <v>82</v>
      </c>
      <c r="AV168" s="14" t="s">
        <v>80</v>
      </c>
      <c r="AW168" s="14" t="s">
        <v>30</v>
      </c>
      <c r="AX168" s="14" t="s">
        <v>73</v>
      </c>
      <c r="AY168" s="166" t="s">
        <v>141</v>
      </c>
    </row>
    <row r="169" spans="2:65" s="12" customFormat="1" ht="11.25">
      <c r="B169" s="150"/>
      <c r="D169" s="151" t="s">
        <v>149</v>
      </c>
      <c r="E169" s="152" t="s">
        <v>1</v>
      </c>
      <c r="F169" s="153" t="s">
        <v>1122</v>
      </c>
      <c r="H169" s="154">
        <v>202.08</v>
      </c>
      <c r="I169" s="155"/>
      <c r="L169" s="150"/>
      <c r="M169" s="156"/>
      <c r="T169" s="157"/>
      <c r="AT169" s="152" t="s">
        <v>149</v>
      </c>
      <c r="AU169" s="152" t="s">
        <v>82</v>
      </c>
      <c r="AV169" s="12" t="s">
        <v>82</v>
      </c>
      <c r="AW169" s="12" t="s">
        <v>30</v>
      </c>
      <c r="AX169" s="12" t="s">
        <v>73</v>
      </c>
      <c r="AY169" s="152" t="s">
        <v>141</v>
      </c>
    </row>
    <row r="170" spans="2:65" s="14" customFormat="1" ht="11.25">
      <c r="B170" s="165"/>
      <c r="D170" s="151" t="s">
        <v>149</v>
      </c>
      <c r="E170" s="166" t="s">
        <v>1</v>
      </c>
      <c r="F170" s="167" t="s">
        <v>1123</v>
      </c>
      <c r="H170" s="166" t="s">
        <v>1</v>
      </c>
      <c r="I170" s="168"/>
      <c r="L170" s="165"/>
      <c r="M170" s="169"/>
      <c r="T170" s="170"/>
      <c r="AT170" s="166" t="s">
        <v>149</v>
      </c>
      <c r="AU170" s="166" t="s">
        <v>82</v>
      </c>
      <c r="AV170" s="14" t="s">
        <v>80</v>
      </c>
      <c r="AW170" s="14" t="s">
        <v>30</v>
      </c>
      <c r="AX170" s="14" t="s">
        <v>73</v>
      </c>
      <c r="AY170" s="166" t="s">
        <v>141</v>
      </c>
    </row>
    <row r="171" spans="2:65" s="12" customFormat="1" ht="11.25">
      <c r="B171" s="150"/>
      <c r="D171" s="151" t="s">
        <v>149</v>
      </c>
      <c r="E171" s="152" t="s">
        <v>1</v>
      </c>
      <c r="F171" s="153" t="s">
        <v>1124</v>
      </c>
      <c r="H171" s="154">
        <v>115.2</v>
      </c>
      <c r="I171" s="155"/>
      <c r="L171" s="150"/>
      <c r="M171" s="156"/>
      <c r="T171" s="157"/>
      <c r="AT171" s="152" t="s">
        <v>149</v>
      </c>
      <c r="AU171" s="152" t="s">
        <v>82</v>
      </c>
      <c r="AV171" s="12" t="s">
        <v>82</v>
      </c>
      <c r="AW171" s="12" t="s">
        <v>30</v>
      </c>
      <c r="AX171" s="12" t="s">
        <v>73</v>
      </c>
      <c r="AY171" s="152" t="s">
        <v>141</v>
      </c>
    </row>
    <row r="172" spans="2:65" s="14" customFormat="1" ht="11.25">
      <c r="B172" s="165"/>
      <c r="D172" s="151" t="s">
        <v>149</v>
      </c>
      <c r="E172" s="166" t="s">
        <v>1</v>
      </c>
      <c r="F172" s="167" t="s">
        <v>1125</v>
      </c>
      <c r="H172" s="166" t="s">
        <v>1</v>
      </c>
      <c r="I172" s="168"/>
      <c r="L172" s="165"/>
      <c r="M172" s="169"/>
      <c r="T172" s="170"/>
      <c r="AT172" s="166" t="s">
        <v>149</v>
      </c>
      <c r="AU172" s="166" t="s">
        <v>82</v>
      </c>
      <c r="AV172" s="14" t="s">
        <v>80</v>
      </c>
      <c r="AW172" s="14" t="s">
        <v>30</v>
      </c>
      <c r="AX172" s="14" t="s">
        <v>73</v>
      </c>
      <c r="AY172" s="166" t="s">
        <v>141</v>
      </c>
    </row>
    <row r="173" spans="2:65" s="12" customFormat="1" ht="11.25">
      <c r="B173" s="150"/>
      <c r="D173" s="151" t="s">
        <v>149</v>
      </c>
      <c r="E173" s="152" t="s">
        <v>1</v>
      </c>
      <c r="F173" s="153" t="s">
        <v>1126</v>
      </c>
      <c r="H173" s="154">
        <v>39.520000000000003</v>
      </c>
      <c r="I173" s="155"/>
      <c r="L173" s="150"/>
      <c r="M173" s="156"/>
      <c r="T173" s="157"/>
      <c r="AT173" s="152" t="s">
        <v>149</v>
      </c>
      <c r="AU173" s="152" t="s">
        <v>82</v>
      </c>
      <c r="AV173" s="12" t="s">
        <v>82</v>
      </c>
      <c r="AW173" s="12" t="s">
        <v>30</v>
      </c>
      <c r="AX173" s="12" t="s">
        <v>73</v>
      </c>
      <c r="AY173" s="152" t="s">
        <v>141</v>
      </c>
    </row>
    <row r="174" spans="2:65" s="14" customFormat="1" ht="11.25">
      <c r="B174" s="165"/>
      <c r="D174" s="151" t="s">
        <v>149</v>
      </c>
      <c r="E174" s="166" t="s">
        <v>1</v>
      </c>
      <c r="F174" s="167" t="s">
        <v>1127</v>
      </c>
      <c r="H174" s="166" t="s">
        <v>1</v>
      </c>
      <c r="I174" s="168"/>
      <c r="L174" s="165"/>
      <c r="M174" s="169"/>
      <c r="T174" s="170"/>
      <c r="AT174" s="166" t="s">
        <v>149</v>
      </c>
      <c r="AU174" s="166" t="s">
        <v>82</v>
      </c>
      <c r="AV174" s="14" t="s">
        <v>80</v>
      </c>
      <c r="AW174" s="14" t="s">
        <v>30</v>
      </c>
      <c r="AX174" s="14" t="s">
        <v>73</v>
      </c>
      <c r="AY174" s="166" t="s">
        <v>141</v>
      </c>
    </row>
    <row r="175" spans="2:65" s="12" customFormat="1" ht="11.25">
      <c r="B175" s="150"/>
      <c r="D175" s="151" t="s">
        <v>149</v>
      </c>
      <c r="E175" s="152" t="s">
        <v>1</v>
      </c>
      <c r="F175" s="153" t="s">
        <v>1128</v>
      </c>
      <c r="H175" s="154">
        <v>56.71</v>
      </c>
      <c r="I175" s="155"/>
      <c r="L175" s="150"/>
      <c r="M175" s="156"/>
      <c r="T175" s="157"/>
      <c r="AT175" s="152" t="s">
        <v>149</v>
      </c>
      <c r="AU175" s="152" t="s">
        <v>82</v>
      </c>
      <c r="AV175" s="12" t="s">
        <v>82</v>
      </c>
      <c r="AW175" s="12" t="s">
        <v>30</v>
      </c>
      <c r="AX175" s="12" t="s">
        <v>73</v>
      </c>
      <c r="AY175" s="152" t="s">
        <v>141</v>
      </c>
    </row>
    <row r="176" spans="2:65" s="13" customFormat="1" ht="11.25">
      <c r="B176" s="158"/>
      <c r="D176" s="151" t="s">
        <v>149</v>
      </c>
      <c r="E176" s="159" t="s">
        <v>1</v>
      </c>
      <c r="F176" s="160" t="s">
        <v>150</v>
      </c>
      <c r="H176" s="161">
        <v>4409.76</v>
      </c>
      <c r="I176" s="162"/>
      <c r="L176" s="158"/>
      <c r="M176" s="163"/>
      <c r="T176" s="164"/>
      <c r="AT176" s="159" t="s">
        <v>149</v>
      </c>
      <c r="AU176" s="159" t="s">
        <v>82</v>
      </c>
      <c r="AV176" s="13" t="s">
        <v>147</v>
      </c>
      <c r="AW176" s="13" t="s">
        <v>30</v>
      </c>
      <c r="AX176" s="13" t="s">
        <v>80</v>
      </c>
      <c r="AY176" s="159" t="s">
        <v>141</v>
      </c>
    </row>
    <row r="177" spans="2:65" s="1" customFormat="1" ht="24.2" customHeight="1">
      <c r="B177" s="31"/>
      <c r="C177" s="171" t="s">
        <v>204</v>
      </c>
      <c r="D177" s="171" t="s">
        <v>269</v>
      </c>
      <c r="E177" s="172" t="s">
        <v>1129</v>
      </c>
      <c r="F177" s="173" t="s">
        <v>1130</v>
      </c>
      <c r="G177" s="174" t="s">
        <v>272</v>
      </c>
      <c r="H177" s="175">
        <v>5.7000000000000002E-2</v>
      </c>
      <c r="I177" s="176"/>
      <c r="J177" s="177">
        <f>ROUND(I177*H177,2)</f>
        <v>0</v>
      </c>
      <c r="K177" s="178"/>
      <c r="L177" s="179"/>
      <c r="M177" s="180" t="s">
        <v>1</v>
      </c>
      <c r="N177" s="181" t="s">
        <v>38</v>
      </c>
      <c r="P177" s="146">
        <f>O177*H177</f>
        <v>0</v>
      </c>
      <c r="Q177" s="146">
        <v>1</v>
      </c>
      <c r="R177" s="146">
        <f>Q177*H177</f>
        <v>5.7000000000000002E-2</v>
      </c>
      <c r="S177" s="146">
        <v>0</v>
      </c>
      <c r="T177" s="147">
        <f>S177*H177</f>
        <v>0</v>
      </c>
      <c r="AR177" s="148" t="s">
        <v>199</v>
      </c>
      <c r="AT177" s="148" t="s">
        <v>269</v>
      </c>
      <c r="AU177" s="148" t="s">
        <v>82</v>
      </c>
      <c r="AY177" s="16" t="s">
        <v>141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6" t="s">
        <v>80</v>
      </c>
      <c r="BK177" s="149">
        <f>ROUND(I177*H177,2)</f>
        <v>0</v>
      </c>
      <c r="BL177" s="16" t="s">
        <v>147</v>
      </c>
      <c r="BM177" s="148" t="s">
        <v>1131</v>
      </c>
    </row>
    <row r="178" spans="2:65" s="14" customFormat="1" ht="11.25">
      <c r="B178" s="165"/>
      <c r="D178" s="151" t="s">
        <v>149</v>
      </c>
      <c r="E178" s="166" t="s">
        <v>1</v>
      </c>
      <c r="F178" s="167" t="s">
        <v>1127</v>
      </c>
      <c r="H178" s="166" t="s">
        <v>1</v>
      </c>
      <c r="I178" s="168"/>
      <c r="L178" s="165"/>
      <c r="M178" s="169"/>
      <c r="T178" s="170"/>
      <c r="AT178" s="166" t="s">
        <v>149</v>
      </c>
      <c r="AU178" s="166" t="s">
        <v>82</v>
      </c>
      <c r="AV178" s="14" t="s">
        <v>80</v>
      </c>
      <c r="AW178" s="14" t="s">
        <v>30</v>
      </c>
      <c r="AX178" s="14" t="s">
        <v>73</v>
      </c>
      <c r="AY178" s="166" t="s">
        <v>141</v>
      </c>
    </row>
    <row r="179" spans="2:65" s="12" customFormat="1" ht="11.25">
      <c r="B179" s="150"/>
      <c r="D179" s="151" t="s">
        <v>149</v>
      </c>
      <c r="E179" s="152" t="s">
        <v>1</v>
      </c>
      <c r="F179" s="153" t="s">
        <v>1132</v>
      </c>
      <c r="H179" s="154">
        <v>5.7000000000000002E-2</v>
      </c>
      <c r="I179" s="155"/>
      <c r="L179" s="150"/>
      <c r="M179" s="156"/>
      <c r="T179" s="157"/>
      <c r="AT179" s="152" t="s">
        <v>149</v>
      </c>
      <c r="AU179" s="152" t="s">
        <v>82</v>
      </c>
      <c r="AV179" s="12" t="s">
        <v>82</v>
      </c>
      <c r="AW179" s="12" t="s">
        <v>30</v>
      </c>
      <c r="AX179" s="12" t="s">
        <v>73</v>
      </c>
      <c r="AY179" s="152" t="s">
        <v>141</v>
      </c>
    </row>
    <row r="180" spans="2:65" s="13" customFormat="1" ht="11.25">
      <c r="B180" s="158"/>
      <c r="D180" s="151" t="s">
        <v>149</v>
      </c>
      <c r="E180" s="159" t="s">
        <v>1</v>
      </c>
      <c r="F180" s="160" t="s">
        <v>150</v>
      </c>
      <c r="H180" s="161">
        <v>5.7000000000000002E-2</v>
      </c>
      <c r="I180" s="162"/>
      <c r="L180" s="158"/>
      <c r="M180" s="163"/>
      <c r="T180" s="164"/>
      <c r="AT180" s="159" t="s">
        <v>149</v>
      </c>
      <c r="AU180" s="159" t="s">
        <v>82</v>
      </c>
      <c r="AV180" s="13" t="s">
        <v>147</v>
      </c>
      <c r="AW180" s="13" t="s">
        <v>30</v>
      </c>
      <c r="AX180" s="13" t="s">
        <v>80</v>
      </c>
      <c r="AY180" s="159" t="s">
        <v>141</v>
      </c>
    </row>
    <row r="181" spans="2:65" s="1" customFormat="1" ht="24.2" customHeight="1">
      <c r="B181" s="31"/>
      <c r="C181" s="171" t="s">
        <v>209</v>
      </c>
      <c r="D181" s="171" t="s">
        <v>269</v>
      </c>
      <c r="E181" s="172" t="s">
        <v>1133</v>
      </c>
      <c r="F181" s="173" t="s">
        <v>1134</v>
      </c>
      <c r="G181" s="174" t="s">
        <v>272</v>
      </c>
      <c r="H181" s="175">
        <v>2.6560000000000001</v>
      </c>
      <c r="I181" s="176"/>
      <c r="J181" s="177">
        <f>ROUND(I181*H181,2)</f>
        <v>0</v>
      </c>
      <c r="K181" s="178"/>
      <c r="L181" s="179"/>
      <c r="M181" s="180" t="s">
        <v>1</v>
      </c>
      <c r="N181" s="181" t="s">
        <v>38</v>
      </c>
      <c r="P181" s="146">
        <f>O181*H181</f>
        <v>0</v>
      </c>
      <c r="Q181" s="146">
        <v>1</v>
      </c>
      <c r="R181" s="146">
        <f>Q181*H181</f>
        <v>2.6560000000000001</v>
      </c>
      <c r="S181" s="146">
        <v>0</v>
      </c>
      <c r="T181" s="147">
        <f>S181*H181</f>
        <v>0</v>
      </c>
      <c r="AR181" s="148" t="s">
        <v>199</v>
      </c>
      <c r="AT181" s="148" t="s">
        <v>269</v>
      </c>
      <c r="AU181" s="148" t="s">
        <v>82</v>
      </c>
      <c r="AY181" s="16" t="s">
        <v>141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6" t="s">
        <v>80</v>
      </c>
      <c r="BK181" s="149">
        <f>ROUND(I181*H181,2)</f>
        <v>0</v>
      </c>
      <c r="BL181" s="16" t="s">
        <v>147</v>
      </c>
      <c r="BM181" s="148" t="s">
        <v>1135</v>
      </c>
    </row>
    <row r="182" spans="2:65" s="14" customFormat="1" ht="11.25">
      <c r="B182" s="165"/>
      <c r="D182" s="151" t="s">
        <v>149</v>
      </c>
      <c r="E182" s="166" t="s">
        <v>1</v>
      </c>
      <c r="F182" s="167" t="s">
        <v>1119</v>
      </c>
      <c r="H182" s="166" t="s">
        <v>1</v>
      </c>
      <c r="I182" s="168"/>
      <c r="L182" s="165"/>
      <c r="M182" s="169"/>
      <c r="T182" s="170"/>
      <c r="AT182" s="166" t="s">
        <v>149</v>
      </c>
      <c r="AU182" s="166" t="s">
        <v>82</v>
      </c>
      <c r="AV182" s="14" t="s">
        <v>80</v>
      </c>
      <c r="AW182" s="14" t="s">
        <v>30</v>
      </c>
      <c r="AX182" s="14" t="s">
        <v>73</v>
      </c>
      <c r="AY182" s="166" t="s">
        <v>141</v>
      </c>
    </row>
    <row r="183" spans="2:65" s="12" customFormat="1" ht="11.25">
      <c r="B183" s="150"/>
      <c r="D183" s="151" t="s">
        <v>149</v>
      </c>
      <c r="E183" s="152" t="s">
        <v>1</v>
      </c>
      <c r="F183" s="153" t="s">
        <v>1136</v>
      </c>
      <c r="H183" s="154">
        <v>2.6560000000000001</v>
      </c>
      <c r="I183" s="155"/>
      <c r="L183" s="150"/>
      <c r="M183" s="156"/>
      <c r="T183" s="157"/>
      <c r="AT183" s="152" t="s">
        <v>149</v>
      </c>
      <c r="AU183" s="152" t="s">
        <v>82</v>
      </c>
      <c r="AV183" s="12" t="s">
        <v>82</v>
      </c>
      <c r="AW183" s="12" t="s">
        <v>30</v>
      </c>
      <c r="AX183" s="12" t="s">
        <v>73</v>
      </c>
      <c r="AY183" s="152" t="s">
        <v>141</v>
      </c>
    </row>
    <row r="184" spans="2:65" s="13" customFormat="1" ht="11.25">
      <c r="B184" s="158"/>
      <c r="D184" s="151" t="s">
        <v>149</v>
      </c>
      <c r="E184" s="159" t="s">
        <v>1</v>
      </c>
      <c r="F184" s="160" t="s">
        <v>150</v>
      </c>
      <c r="H184" s="161">
        <v>2.6560000000000001</v>
      </c>
      <c r="I184" s="162"/>
      <c r="L184" s="158"/>
      <c r="M184" s="163"/>
      <c r="T184" s="164"/>
      <c r="AT184" s="159" t="s">
        <v>149</v>
      </c>
      <c r="AU184" s="159" t="s">
        <v>82</v>
      </c>
      <c r="AV184" s="13" t="s">
        <v>147</v>
      </c>
      <c r="AW184" s="13" t="s">
        <v>30</v>
      </c>
      <c r="AX184" s="13" t="s">
        <v>80</v>
      </c>
      <c r="AY184" s="159" t="s">
        <v>141</v>
      </c>
    </row>
    <row r="185" spans="2:65" s="1" customFormat="1" ht="24.2" customHeight="1">
      <c r="B185" s="31"/>
      <c r="C185" s="171" t="s">
        <v>214</v>
      </c>
      <c r="D185" s="171" t="s">
        <v>269</v>
      </c>
      <c r="E185" s="172" t="s">
        <v>1137</v>
      </c>
      <c r="F185" s="173" t="s">
        <v>1138</v>
      </c>
      <c r="G185" s="174" t="s">
        <v>272</v>
      </c>
      <c r="H185" s="175">
        <v>1.34</v>
      </c>
      <c r="I185" s="176"/>
      <c r="J185" s="177">
        <f>ROUND(I185*H185,2)</f>
        <v>0</v>
      </c>
      <c r="K185" s="178"/>
      <c r="L185" s="179"/>
      <c r="M185" s="180" t="s">
        <v>1</v>
      </c>
      <c r="N185" s="181" t="s">
        <v>38</v>
      </c>
      <c r="P185" s="146">
        <f>O185*H185</f>
        <v>0</v>
      </c>
      <c r="Q185" s="146">
        <v>1</v>
      </c>
      <c r="R185" s="146">
        <f>Q185*H185</f>
        <v>1.34</v>
      </c>
      <c r="S185" s="146">
        <v>0</v>
      </c>
      <c r="T185" s="147">
        <f>S185*H185</f>
        <v>0</v>
      </c>
      <c r="AR185" s="148" t="s">
        <v>199</v>
      </c>
      <c r="AT185" s="148" t="s">
        <v>269</v>
      </c>
      <c r="AU185" s="148" t="s">
        <v>82</v>
      </c>
      <c r="AY185" s="16" t="s">
        <v>141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6" t="s">
        <v>80</v>
      </c>
      <c r="BK185" s="149">
        <f>ROUND(I185*H185,2)</f>
        <v>0</v>
      </c>
      <c r="BL185" s="16" t="s">
        <v>147</v>
      </c>
      <c r="BM185" s="148" t="s">
        <v>1139</v>
      </c>
    </row>
    <row r="186" spans="2:65" s="14" customFormat="1" ht="11.25">
      <c r="B186" s="165"/>
      <c r="D186" s="151" t="s">
        <v>149</v>
      </c>
      <c r="E186" s="166" t="s">
        <v>1</v>
      </c>
      <c r="F186" s="167" t="s">
        <v>1140</v>
      </c>
      <c r="H186" s="166" t="s">
        <v>1</v>
      </c>
      <c r="I186" s="168"/>
      <c r="L186" s="165"/>
      <c r="M186" s="169"/>
      <c r="T186" s="170"/>
      <c r="AT186" s="166" t="s">
        <v>149</v>
      </c>
      <c r="AU186" s="166" t="s">
        <v>82</v>
      </c>
      <c r="AV186" s="14" t="s">
        <v>80</v>
      </c>
      <c r="AW186" s="14" t="s">
        <v>30</v>
      </c>
      <c r="AX186" s="14" t="s">
        <v>73</v>
      </c>
      <c r="AY186" s="166" t="s">
        <v>141</v>
      </c>
    </row>
    <row r="187" spans="2:65" s="12" customFormat="1" ht="11.25">
      <c r="B187" s="150"/>
      <c r="D187" s="151" t="s">
        <v>149</v>
      </c>
      <c r="E187" s="152" t="s">
        <v>1</v>
      </c>
      <c r="F187" s="153" t="s">
        <v>1141</v>
      </c>
      <c r="H187" s="154">
        <v>1.34</v>
      </c>
      <c r="I187" s="155"/>
      <c r="L187" s="150"/>
      <c r="M187" s="156"/>
      <c r="T187" s="157"/>
      <c r="AT187" s="152" t="s">
        <v>149</v>
      </c>
      <c r="AU187" s="152" t="s">
        <v>82</v>
      </c>
      <c r="AV187" s="12" t="s">
        <v>82</v>
      </c>
      <c r="AW187" s="12" t="s">
        <v>30</v>
      </c>
      <c r="AX187" s="12" t="s">
        <v>73</v>
      </c>
      <c r="AY187" s="152" t="s">
        <v>141</v>
      </c>
    </row>
    <row r="188" spans="2:65" s="13" customFormat="1" ht="11.25">
      <c r="B188" s="158"/>
      <c r="D188" s="151" t="s">
        <v>149</v>
      </c>
      <c r="E188" s="159" t="s">
        <v>1</v>
      </c>
      <c r="F188" s="160" t="s">
        <v>150</v>
      </c>
      <c r="H188" s="161">
        <v>1.34</v>
      </c>
      <c r="I188" s="162"/>
      <c r="L188" s="158"/>
      <c r="M188" s="163"/>
      <c r="T188" s="164"/>
      <c r="AT188" s="159" t="s">
        <v>149</v>
      </c>
      <c r="AU188" s="159" t="s">
        <v>82</v>
      </c>
      <c r="AV188" s="13" t="s">
        <v>147</v>
      </c>
      <c r="AW188" s="13" t="s">
        <v>30</v>
      </c>
      <c r="AX188" s="13" t="s">
        <v>80</v>
      </c>
      <c r="AY188" s="159" t="s">
        <v>141</v>
      </c>
    </row>
    <row r="189" spans="2:65" s="1" customFormat="1" ht="21.75" customHeight="1">
      <c r="B189" s="31"/>
      <c r="C189" s="171" t="s">
        <v>8</v>
      </c>
      <c r="D189" s="171" t="s">
        <v>269</v>
      </c>
      <c r="E189" s="172" t="s">
        <v>1142</v>
      </c>
      <c r="F189" s="173" t="s">
        <v>1143</v>
      </c>
      <c r="G189" s="174" t="s">
        <v>272</v>
      </c>
      <c r="H189" s="175">
        <v>0.155</v>
      </c>
      <c r="I189" s="176"/>
      <c r="J189" s="177">
        <f>ROUND(I189*H189,2)</f>
        <v>0</v>
      </c>
      <c r="K189" s="178"/>
      <c r="L189" s="179"/>
      <c r="M189" s="180" t="s">
        <v>1</v>
      </c>
      <c r="N189" s="181" t="s">
        <v>38</v>
      </c>
      <c r="P189" s="146">
        <f>O189*H189</f>
        <v>0</v>
      </c>
      <c r="Q189" s="146">
        <v>1</v>
      </c>
      <c r="R189" s="146">
        <f>Q189*H189</f>
        <v>0.155</v>
      </c>
      <c r="S189" s="146">
        <v>0</v>
      </c>
      <c r="T189" s="147">
        <f>S189*H189</f>
        <v>0</v>
      </c>
      <c r="AR189" s="148" t="s">
        <v>199</v>
      </c>
      <c r="AT189" s="148" t="s">
        <v>269</v>
      </c>
      <c r="AU189" s="148" t="s">
        <v>82</v>
      </c>
      <c r="AY189" s="16" t="s">
        <v>141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6" t="s">
        <v>80</v>
      </c>
      <c r="BK189" s="149">
        <f>ROUND(I189*H189,2)</f>
        <v>0</v>
      </c>
      <c r="BL189" s="16" t="s">
        <v>147</v>
      </c>
      <c r="BM189" s="148" t="s">
        <v>1144</v>
      </c>
    </row>
    <row r="190" spans="2:65" s="14" customFormat="1" ht="11.25">
      <c r="B190" s="165"/>
      <c r="D190" s="151" t="s">
        <v>149</v>
      </c>
      <c r="E190" s="166" t="s">
        <v>1</v>
      </c>
      <c r="F190" s="167" t="s">
        <v>1123</v>
      </c>
      <c r="H190" s="166" t="s">
        <v>1</v>
      </c>
      <c r="I190" s="168"/>
      <c r="L190" s="165"/>
      <c r="M190" s="169"/>
      <c r="T190" s="170"/>
      <c r="AT190" s="166" t="s">
        <v>149</v>
      </c>
      <c r="AU190" s="166" t="s">
        <v>82</v>
      </c>
      <c r="AV190" s="14" t="s">
        <v>80</v>
      </c>
      <c r="AW190" s="14" t="s">
        <v>30</v>
      </c>
      <c r="AX190" s="14" t="s">
        <v>73</v>
      </c>
      <c r="AY190" s="166" t="s">
        <v>141</v>
      </c>
    </row>
    <row r="191" spans="2:65" s="12" customFormat="1" ht="11.25">
      <c r="B191" s="150"/>
      <c r="D191" s="151" t="s">
        <v>149</v>
      </c>
      <c r="E191" s="152" t="s">
        <v>1</v>
      </c>
      <c r="F191" s="153" t="s">
        <v>1145</v>
      </c>
      <c r="H191" s="154">
        <v>0.115</v>
      </c>
      <c r="I191" s="155"/>
      <c r="L191" s="150"/>
      <c r="M191" s="156"/>
      <c r="T191" s="157"/>
      <c r="AT191" s="152" t="s">
        <v>149</v>
      </c>
      <c r="AU191" s="152" t="s">
        <v>82</v>
      </c>
      <c r="AV191" s="12" t="s">
        <v>82</v>
      </c>
      <c r="AW191" s="12" t="s">
        <v>30</v>
      </c>
      <c r="AX191" s="12" t="s">
        <v>73</v>
      </c>
      <c r="AY191" s="152" t="s">
        <v>141</v>
      </c>
    </row>
    <row r="192" spans="2:65" s="14" customFormat="1" ht="11.25">
      <c r="B192" s="165"/>
      <c r="D192" s="151" t="s">
        <v>149</v>
      </c>
      <c r="E192" s="166" t="s">
        <v>1</v>
      </c>
      <c r="F192" s="167" t="s">
        <v>1125</v>
      </c>
      <c r="H192" s="166" t="s">
        <v>1</v>
      </c>
      <c r="I192" s="168"/>
      <c r="L192" s="165"/>
      <c r="M192" s="169"/>
      <c r="T192" s="170"/>
      <c r="AT192" s="166" t="s">
        <v>149</v>
      </c>
      <c r="AU192" s="166" t="s">
        <v>82</v>
      </c>
      <c r="AV192" s="14" t="s">
        <v>80</v>
      </c>
      <c r="AW192" s="14" t="s">
        <v>30</v>
      </c>
      <c r="AX192" s="14" t="s">
        <v>73</v>
      </c>
      <c r="AY192" s="166" t="s">
        <v>141</v>
      </c>
    </row>
    <row r="193" spans="2:65" s="12" customFormat="1" ht="11.25">
      <c r="B193" s="150"/>
      <c r="D193" s="151" t="s">
        <v>149</v>
      </c>
      <c r="E193" s="152" t="s">
        <v>1</v>
      </c>
      <c r="F193" s="153" t="s">
        <v>1146</v>
      </c>
      <c r="H193" s="154">
        <v>0.04</v>
      </c>
      <c r="I193" s="155"/>
      <c r="L193" s="150"/>
      <c r="M193" s="156"/>
      <c r="T193" s="157"/>
      <c r="AT193" s="152" t="s">
        <v>149</v>
      </c>
      <c r="AU193" s="152" t="s">
        <v>82</v>
      </c>
      <c r="AV193" s="12" t="s">
        <v>82</v>
      </c>
      <c r="AW193" s="12" t="s">
        <v>30</v>
      </c>
      <c r="AX193" s="12" t="s">
        <v>73</v>
      </c>
      <c r="AY193" s="152" t="s">
        <v>141</v>
      </c>
    </row>
    <row r="194" spans="2:65" s="13" customFormat="1" ht="11.25">
      <c r="B194" s="158"/>
      <c r="D194" s="151" t="s">
        <v>149</v>
      </c>
      <c r="E194" s="159" t="s">
        <v>1</v>
      </c>
      <c r="F194" s="160" t="s">
        <v>150</v>
      </c>
      <c r="H194" s="161">
        <v>0.155</v>
      </c>
      <c r="I194" s="162"/>
      <c r="L194" s="158"/>
      <c r="M194" s="163"/>
      <c r="T194" s="164"/>
      <c r="AT194" s="159" t="s">
        <v>149</v>
      </c>
      <c r="AU194" s="159" t="s">
        <v>82</v>
      </c>
      <c r="AV194" s="13" t="s">
        <v>147</v>
      </c>
      <c r="AW194" s="13" t="s">
        <v>30</v>
      </c>
      <c r="AX194" s="13" t="s">
        <v>80</v>
      </c>
      <c r="AY194" s="159" t="s">
        <v>141</v>
      </c>
    </row>
    <row r="195" spans="2:65" s="1" customFormat="1" ht="24.2" customHeight="1">
      <c r="B195" s="31"/>
      <c r="C195" s="171" t="s">
        <v>235</v>
      </c>
      <c r="D195" s="171" t="s">
        <v>269</v>
      </c>
      <c r="E195" s="172" t="s">
        <v>1147</v>
      </c>
      <c r="F195" s="173" t="s">
        <v>1148</v>
      </c>
      <c r="G195" s="174" t="s">
        <v>157</v>
      </c>
      <c r="H195" s="175">
        <v>47.664000000000001</v>
      </c>
      <c r="I195" s="176"/>
      <c r="J195" s="177">
        <f>ROUND(I195*H195,2)</f>
        <v>0</v>
      </c>
      <c r="K195" s="178"/>
      <c r="L195" s="179"/>
      <c r="M195" s="180" t="s">
        <v>1</v>
      </c>
      <c r="N195" s="181" t="s">
        <v>38</v>
      </c>
      <c r="P195" s="146">
        <f>O195*H195</f>
        <v>0</v>
      </c>
      <c r="Q195" s="146">
        <v>3.62E-3</v>
      </c>
      <c r="R195" s="146">
        <f>Q195*H195</f>
        <v>0.17254368</v>
      </c>
      <c r="S195" s="146">
        <v>0</v>
      </c>
      <c r="T195" s="147">
        <f>S195*H195</f>
        <v>0</v>
      </c>
      <c r="AR195" s="148" t="s">
        <v>199</v>
      </c>
      <c r="AT195" s="148" t="s">
        <v>269</v>
      </c>
      <c r="AU195" s="148" t="s">
        <v>82</v>
      </c>
      <c r="AY195" s="16" t="s">
        <v>141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6" t="s">
        <v>80</v>
      </c>
      <c r="BK195" s="149">
        <f>ROUND(I195*H195,2)</f>
        <v>0</v>
      </c>
      <c r="BL195" s="16" t="s">
        <v>147</v>
      </c>
      <c r="BM195" s="148" t="s">
        <v>1149</v>
      </c>
    </row>
    <row r="196" spans="2:65" s="14" customFormat="1" ht="11.25">
      <c r="B196" s="165"/>
      <c r="D196" s="151" t="s">
        <v>149</v>
      </c>
      <c r="E196" s="166" t="s">
        <v>1</v>
      </c>
      <c r="F196" s="167" t="s">
        <v>1121</v>
      </c>
      <c r="H196" s="166" t="s">
        <v>1</v>
      </c>
      <c r="I196" s="168"/>
      <c r="L196" s="165"/>
      <c r="M196" s="169"/>
      <c r="T196" s="170"/>
      <c r="AT196" s="166" t="s">
        <v>149</v>
      </c>
      <c r="AU196" s="166" t="s">
        <v>82</v>
      </c>
      <c r="AV196" s="14" t="s">
        <v>80</v>
      </c>
      <c r="AW196" s="14" t="s">
        <v>30</v>
      </c>
      <c r="AX196" s="14" t="s">
        <v>73</v>
      </c>
      <c r="AY196" s="166" t="s">
        <v>141</v>
      </c>
    </row>
    <row r="197" spans="2:65" s="12" customFormat="1" ht="11.25">
      <c r="B197" s="150"/>
      <c r="D197" s="151" t="s">
        <v>149</v>
      </c>
      <c r="E197" s="152" t="s">
        <v>1</v>
      </c>
      <c r="F197" s="153" t="s">
        <v>1150</v>
      </c>
      <c r="H197" s="154">
        <v>47.664000000000001</v>
      </c>
      <c r="I197" s="155"/>
      <c r="L197" s="150"/>
      <c r="M197" s="156"/>
      <c r="T197" s="157"/>
      <c r="AT197" s="152" t="s">
        <v>149</v>
      </c>
      <c r="AU197" s="152" t="s">
        <v>82</v>
      </c>
      <c r="AV197" s="12" t="s">
        <v>82</v>
      </c>
      <c r="AW197" s="12" t="s">
        <v>30</v>
      </c>
      <c r="AX197" s="12" t="s">
        <v>73</v>
      </c>
      <c r="AY197" s="152" t="s">
        <v>141</v>
      </c>
    </row>
    <row r="198" spans="2:65" s="13" customFormat="1" ht="11.25">
      <c r="B198" s="158"/>
      <c r="D198" s="151" t="s">
        <v>149</v>
      </c>
      <c r="E198" s="159" t="s">
        <v>1</v>
      </c>
      <c r="F198" s="160" t="s">
        <v>150</v>
      </c>
      <c r="H198" s="161">
        <v>47.664000000000001</v>
      </c>
      <c r="I198" s="162"/>
      <c r="L198" s="158"/>
      <c r="M198" s="163"/>
      <c r="T198" s="164"/>
      <c r="AT198" s="159" t="s">
        <v>149</v>
      </c>
      <c r="AU198" s="159" t="s">
        <v>82</v>
      </c>
      <c r="AV198" s="13" t="s">
        <v>147</v>
      </c>
      <c r="AW198" s="13" t="s">
        <v>30</v>
      </c>
      <c r="AX198" s="13" t="s">
        <v>80</v>
      </c>
      <c r="AY198" s="159" t="s">
        <v>141</v>
      </c>
    </row>
    <row r="199" spans="2:65" s="1" customFormat="1" ht="24.2" customHeight="1">
      <c r="B199" s="31"/>
      <c r="C199" s="136" t="s">
        <v>239</v>
      </c>
      <c r="D199" s="136" t="s">
        <v>143</v>
      </c>
      <c r="E199" s="137" t="s">
        <v>1151</v>
      </c>
      <c r="F199" s="138" t="s">
        <v>1152</v>
      </c>
      <c r="G199" s="139" t="s">
        <v>1114</v>
      </c>
      <c r="H199" s="140">
        <v>4409.76</v>
      </c>
      <c r="I199" s="141"/>
      <c r="J199" s="142">
        <f>ROUND(I199*H199,2)</f>
        <v>0</v>
      </c>
      <c r="K199" s="143"/>
      <c r="L199" s="31"/>
      <c r="M199" s="144" t="s">
        <v>1</v>
      </c>
      <c r="N199" s="145" t="s">
        <v>38</v>
      </c>
      <c r="P199" s="146">
        <f>O199*H199</f>
        <v>0</v>
      </c>
      <c r="Q199" s="146">
        <v>0</v>
      </c>
      <c r="R199" s="146">
        <f>Q199*H199</f>
        <v>0</v>
      </c>
      <c r="S199" s="146">
        <v>0</v>
      </c>
      <c r="T199" s="147">
        <f>S199*H199</f>
        <v>0</v>
      </c>
      <c r="AR199" s="148" t="s">
        <v>147</v>
      </c>
      <c r="AT199" s="148" t="s">
        <v>143</v>
      </c>
      <c r="AU199" s="148" t="s">
        <v>82</v>
      </c>
      <c r="AY199" s="16" t="s">
        <v>141</v>
      </c>
      <c r="BE199" s="149">
        <f>IF(N199="základní",J199,0)</f>
        <v>0</v>
      </c>
      <c r="BF199" s="149">
        <f>IF(N199="snížená",J199,0)</f>
        <v>0</v>
      </c>
      <c r="BG199" s="149">
        <f>IF(N199="zákl. přenesená",J199,0)</f>
        <v>0</v>
      </c>
      <c r="BH199" s="149">
        <f>IF(N199="sníž. přenesená",J199,0)</f>
        <v>0</v>
      </c>
      <c r="BI199" s="149">
        <f>IF(N199="nulová",J199,0)</f>
        <v>0</v>
      </c>
      <c r="BJ199" s="16" t="s">
        <v>80</v>
      </c>
      <c r="BK199" s="149">
        <f>ROUND(I199*H199,2)</f>
        <v>0</v>
      </c>
      <c r="BL199" s="16" t="s">
        <v>147</v>
      </c>
      <c r="BM199" s="148" t="s">
        <v>1153</v>
      </c>
    </row>
    <row r="200" spans="2:65" s="1" customFormat="1" ht="24.2" customHeight="1">
      <c r="B200" s="31"/>
      <c r="C200" s="136" t="s">
        <v>244</v>
      </c>
      <c r="D200" s="136" t="s">
        <v>143</v>
      </c>
      <c r="E200" s="137" t="s">
        <v>1154</v>
      </c>
      <c r="F200" s="138" t="s">
        <v>1155</v>
      </c>
      <c r="G200" s="139" t="s">
        <v>221</v>
      </c>
      <c r="H200" s="140">
        <v>101.4</v>
      </c>
      <c r="I200" s="141"/>
      <c r="J200" s="142">
        <f>ROUND(I200*H200,2)</f>
        <v>0</v>
      </c>
      <c r="K200" s="143"/>
      <c r="L200" s="31"/>
      <c r="M200" s="144" t="s">
        <v>1</v>
      </c>
      <c r="N200" s="145" t="s">
        <v>38</v>
      </c>
      <c r="P200" s="146">
        <f>O200*H200</f>
        <v>0</v>
      </c>
      <c r="Q200" s="146">
        <v>6.6790000000000002E-2</v>
      </c>
      <c r="R200" s="146">
        <f>Q200*H200</f>
        <v>6.7725060000000008</v>
      </c>
      <c r="S200" s="146">
        <v>0</v>
      </c>
      <c r="T200" s="147">
        <f>S200*H200</f>
        <v>0</v>
      </c>
      <c r="AR200" s="148" t="s">
        <v>147</v>
      </c>
      <c r="AT200" s="148" t="s">
        <v>143</v>
      </c>
      <c r="AU200" s="148" t="s">
        <v>82</v>
      </c>
      <c r="AY200" s="16" t="s">
        <v>141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6" t="s">
        <v>80</v>
      </c>
      <c r="BK200" s="149">
        <f>ROUND(I200*H200,2)</f>
        <v>0</v>
      </c>
      <c r="BL200" s="16" t="s">
        <v>147</v>
      </c>
      <c r="BM200" s="148" t="s">
        <v>1156</v>
      </c>
    </row>
    <row r="201" spans="2:65" s="14" customFormat="1" ht="11.25">
      <c r="B201" s="165"/>
      <c r="D201" s="151" t="s">
        <v>149</v>
      </c>
      <c r="E201" s="166" t="s">
        <v>1</v>
      </c>
      <c r="F201" s="167" t="s">
        <v>175</v>
      </c>
      <c r="H201" s="166" t="s">
        <v>1</v>
      </c>
      <c r="I201" s="168"/>
      <c r="L201" s="165"/>
      <c r="M201" s="169"/>
      <c r="T201" s="170"/>
      <c r="AT201" s="166" t="s">
        <v>149</v>
      </c>
      <c r="AU201" s="166" t="s">
        <v>82</v>
      </c>
      <c r="AV201" s="14" t="s">
        <v>80</v>
      </c>
      <c r="AW201" s="14" t="s">
        <v>30</v>
      </c>
      <c r="AX201" s="14" t="s">
        <v>73</v>
      </c>
      <c r="AY201" s="166" t="s">
        <v>141</v>
      </c>
    </row>
    <row r="202" spans="2:65" s="12" customFormat="1" ht="11.25">
      <c r="B202" s="150"/>
      <c r="D202" s="151" t="s">
        <v>149</v>
      </c>
      <c r="E202" s="152" t="s">
        <v>1</v>
      </c>
      <c r="F202" s="153" t="s">
        <v>1157</v>
      </c>
      <c r="H202" s="154">
        <v>101.4</v>
      </c>
      <c r="I202" s="155"/>
      <c r="L202" s="150"/>
      <c r="M202" s="156"/>
      <c r="T202" s="157"/>
      <c r="AT202" s="152" t="s">
        <v>149</v>
      </c>
      <c r="AU202" s="152" t="s">
        <v>82</v>
      </c>
      <c r="AV202" s="12" t="s">
        <v>82</v>
      </c>
      <c r="AW202" s="12" t="s">
        <v>30</v>
      </c>
      <c r="AX202" s="12" t="s">
        <v>73</v>
      </c>
      <c r="AY202" s="152" t="s">
        <v>141</v>
      </c>
    </row>
    <row r="203" spans="2:65" s="13" customFormat="1" ht="11.25">
      <c r="B203" s="158"/>
      <c r="D203" s="151" t="s">
        <v>149</v>
      </c>
      <c r="E203" s="159" t="s">
        <v>1</v>
      </c>
      <c r="F203" s="160" t="s">
        <v>150</v>
      </c>
      <c r="H203" s="161">
        <v>101.4</v>
      </c>
      <c r="I203" s="162"/>
      <c r="L203" s="158"/>
      <c r="M203" s="163"/>
      <c r="T203" s="164"/>
      <c r="AT203" s="159" t="s">
        <v>149</v>
      </c>
      <c r="AU203" s="159" t="s">
        <v>82</v>
      </c>
      <c r="AV203" s="13" t="s">
        <v>147</v>
      </c>
      <c r="AW203" s="13" t="s">
        <v>30</v>
      </c>
      <c r="AX203" s="13" t="s">
        <v>80</v>
      </c>
      <c r="AY203" s="159" t="s">
        <v>141</v>
      </c>
    </row>
    <row r="204" spans="2:65" s="1" customFormat="1" ht="24.2" customHeight="1">
      <c r="B204" s="31"/>
      <c r="C204" s="136" t="s">
        <v>989</v>
      </c>
      <c r="D204" s="136" t="s">
        <v>143</v>
      </c>
      <c r="E204" s="137" t="s">
        <v>1158</v>
      </c>
      <c r="F204" s="138" t="s">
        <v>1159</v>
      </c>
      <c r="G204" s="139" t="s">
        <v>157</v>
      </c>
      <c r="H204" s="140">
        <v>8.25</v>
      </c>
      <c r="I204" s="141"/>
      <c r="J204" s="142">
        <f>ROUND(I204*H204,2)</f>
        <v>0</v>
      </c>
      <c r="K204" s="143"/>
      <c r="L204" s="31"/>
      <c r="M204" s="144" t="s">
        <v>1</v>
      </c>
      <c r="N204" s="145" t="s">
        <v>38</v>
      </c>
      <c r="P204" s="146">
        <f>O204*H204</f>
        <v>0</v>
      </c>
      <c r="Q204" s="146">
        <v>0</v>
      </c>
      <c r="R204" s="146">
        <f>Q204*H204</f>
        <v>0</v>
      </c>
      <c r="S204" s="146">
        <v>0</v>
      </c>
      <c r="T204" s="147">
        <f>S204*H204</f>
        <v>0</v>
      </c>
      <c r="AR204" s="148" t="s">
        <v>147</v>
      </c>
      <c r="AT204" s="148" t="s">
        <v>143</v>
      </c>
      <c r="AU204" s="148" t="s">
        <v>82</v>
      </c>
      <c r="AY204" s="16" t="s">
        <v>141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6" t="s">
        <v>80</v>
      </c>
      <c r="BK204" s="149">
        <f>ROUND(I204*H204,2)</f>
        <v>0</v>
      </c>
      <c r="BL204" s="16" t="s">
        <v>147</v>
      </c>
      <c r="BM204" s="148" t="s">
        <v>1160</v>
      </c>
    </row>
    <row r="205" spans="2:65" s="14" customFormat="1" ht="11.25">
      <c r="B205" s="165"/>
      <c r="D205" s="151" t="s">
        <v>149</v>
      </c>
      <c r="E205" s="166" t="s">
        <v>1</v>
      </c>
      <c r="F205" s="167" t="s">
        <v>279</v>
      </c>
      <c r="H205" s="166" t="s">
        <v>1</v>
      </c>
      <c r="I205" s="168"/>
      <c r="L205" s="165"/>
      <c r="M205" s="169"/>
      <c r="T205" s="170"/>
      <c r="AT205" s="166" t="s">
        <v>149</v>
      </c>
      <c r="AU205" s="166" t="s">
        <v>82</v>
      </c>
      <c r="AV205" s="14" t="s">
        <v>80</v>
      </c>
      <c r="AW205" s="14" t="s">
        <v>30</v>
      </c>
      <c r="AX205" s="14" t="s">
        <v>73</v>
      </c>
      <c r="AY205" s="166" t="s">
        <v>141</v>
      </c>
    </row>
    <row r="206" spans="2:65" s="14" customFormat="1" ht="11.25">
      <c r="B206" s="165"/>
      <c r="D206" s="151" t="s">
        <v>149</v>
      </c>
      <c r="E206" s="166" t="s">
        <v>1</v>
      </c>
      <c r="F206" s="167" t="s">
        <v>1161</v>
      </c>
      <c r="H206" s="166" t="s">
        <v>1</v>
      </c>
      <c r="I206" s="168"/>
      <c r="L206" s="165"/>
      <c r="M206" s="169"/>
      <c r="T206" s="170"/>
      <c r="AT206" s="166" t="s">
        <v>149</v>
      </c>
      <c r="AU206" s="166" t="s">
        <v>82</v>
      </c>
      <c r="AV206" s="14" t="s">
        <v>80</v>
      </c>
      <c r="AW206" s="14" t="s">
        <v>30</v>
      </c>
      <c r="AX206" s="14" t="s">
        <v>73</v>
      </c>
      <c r="AY206" s="166" t="s">
        <v>141</v>
      </c>
    </row>
    <row r="207" spans="2:65" s="12" customFormat="1" ht="11.25">
      <c r="B207" s="150"/>
      <c r="D207" s="151" t="s">
        <v>149</v>
      </c>
      <c r="E207" s="152" t="s">
        <v>1</v>
      </c>
      <c r="F207" s="153" t="s">
        <v>1162</v>
      </c>
      <c r="H207" s="154">
        <v>8.25</v>
      </c>
      <c r="I207" s="155"/>
      <c r="L207" s="150"/>
      <c r="M207" s="156"/>
      <c r="T207" s="157"/>
      <c r="AT207" s="152" t="s">
        <v>149</v>
      </c>
      <c r="AU207" s="152" t="s">
        <v>82</v>
      </c>
      <c r="AV207" s="12" t="s">
        <v>82</v>
      </c>
      <c r="AW207" s="12" t="s">
        <v>30</v>
      </c>
      <c r="AX207" s="12" t="s">
        <v>73</v>
      </c>
      <c r="AY207" s="152" t="s">
        <v>141</v>
      </c>
    </row>
    <row r="208" spans="2:65" s="13" customFormat="1" ht="11.25">
      <c r="B208" s="158"/>
      <c r="D208" s="151" t="s">
        <v>149</v>
      </c>
      <c r="E208" s="159" t="s">
        <v>1</v>
      </c>
      <c r="F208" s="160" t="s">
        <v>150</v>
      </c>
      <c r="H208" s="161">
        <v>8.25</v>
      </c>
      <c r="I208" s="162"/>
      <c r="L208" s="158"/>
      <c r="M208" s="163"/>
      <c r="T208" s="164"/>
      <c r="AT208" s="159" t="s">
        <v>149</v>
      </c>
      <c r="AU208" s="159" t="s">
        <v>82</v>
      </c>
      <c r="AV208" s="13" t="s">
        <v>147</v>
      </c>
      <c r="AW208" s="13" t="s">
        <v>30</v>
      </c>
      <c r="AX208" s="13" t="s">
        <v>80</v>
      </c>
      <c r="AY208" s="159" t="s">
        <v>141</v>
      </c>
    </row>
    <row r="209" spans="2:65" s="1" customFormat="1" ht="16.5" customHeight="1">
      <c r="B209" s="31"/>
      <c r="C209" s="136" t="s">
        <v>249</v>
      </c>
      <c r="D209" s="136" t="s">
        <v>143</v>
      </c>
      <c r="E209" s="137" t="s">
        <v>1163</v>
      </c>
      <c r="F209" s="138" t="s">
        <v>1164</v>
      </c>
      <c r="G209" s="139" t="s">
        <v>330</v>
      </c>
      <c r="H209" s="140">
        <v>44</v>
      </c>
      <c r="I209" s="141"/>
      <c r="J209" s="142">
        <f>ROUND(I209*H209,2)</f>
        <v>0</v>
      </c>
      <c r="K209" s="143"/>
      <c r="L209" s="31"/>
      <c r="M209" s="144" t="s">
        <v>1</v>
      </c>
      <c r="N209" s="145" t="s">
        <v>38</v>
      </c>
      <c r="P209" s="146">
        <f>O209*H209</f>
        <v>0</v>
      </c>
      <c r="Q209" s="146">
        <v>2.0000000000000001E-4</v>
      </c>
      <c r="R209" s="146">
        <f>Q209*H209</f>
        <v>8.8000000000000005E-3</v>
      </c>
      <c r="S209" s="146">
        <v>0</v>
      </c>
      <c r="T209" s="147">
        <f>S209*H209</f>
        <v>0</v>
      </c>
      <c r="AR209" s="148" t="s">
        <v>147</v>
      </c>
      <c r="AT209" s="148" t="s">
        <v>143</v>
      </c>
      <c r="AU209" s="148" t="s">
        <v>82</v>
      </c>
      <c r="AY209" s="16" t="s">
        <v>141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6" t="s">
        <v>80</v>
      </c>
      <c r="BK209" s="149">
        <f>ROUND(I209*H209,2)</f>
        <v>0</v>
      </c>
      <c r="BL209" s="16" t="s">
        <v>147</v>
      </c>
      <c r="BM209" s="148" t="s">
        <v>1165</v>
      </c>
    </row>
    <row r="210" spans="2:65" s="12" customFormat="1" ht="11.25">
      <c r="B210" s="150"/>
      <c r="D210" s="151" t="s">
        <v>149</v>
      </c>
      <c r="E210" s="152" t="s">
        <v>1</v>
      </c>
      <c r="F210" s="153" t="s">
        <v>1166</v>
      </c>
      <c r="H210" s="154">
        <v>9</v>
      </c>
      <c r="I210" s="155"/>
      <c r="L210" s="150"/>
      <c r="M210" s="156"/>
      <c r="T210" s="157"/>
      <c r="AT210" s="152" t="s">
        <v>149</v>
      </c>
      <c r="AU210" s="152" t="s">
        <v>82</v>
      </c>
      <c r="AV210" s="12" t="s">
        <v>82</v>
      </c>
      <c r="AW210" s="12" t="s">
        <v>30</v>
      </c>
      <c r="AX210" s="12" t="s">
        <v>73</v>
      </c>
      <c r="AY210" s="152" t="s">
        <v>141</v>
      </c>
    </row>
    <row r="211" spans="2:65" s="12" customFormat="1" ht="11.25">
      <c r="B211" s="150"/>
      <c r="D211" s="151" t="s">
        <v>149</v>
      </c>
      <c r="E211" s="152" t="s">
        <v>1</v>
      </c>
      <c r="F211" s="153" t="s">
        <v>1167</v>
      </c>
      <c r="H211" s="154">
        <v>31</v>
      </c>
      <c r="I211" s="155"/>
      <c r="L211" s="150"/>
      <c r="M211" s="156"/>
      <c r="T211" s="157"/>
      <c r="AT211" s="152" t="s">
        <v>149</v>
      </c>
      <c r="AU211" s="152" t="s">
        <v>82</v>
      </c>
      <c r="AV211" s="12" t="s">
        <v>82</v>
      </c>
      <c r="AW211" s="12" t="s">
        <v>30</v>
      </c>
      <c r="AX211" s="12" t="s">
        <v>73</v>
      </c>
      <c r="AY211" s="152" t="s">
        <v>141</v>
      </c>
    </row>
    <row r="212" spans="2:65" s="12" customFormat="1" ht="11.25">
      <c r="B212" s="150"/>
      <c r="D212" s="151" t="s">
        <v>149</v>
      </c>
      <c r="E212" s="152" t="s">
        <v>1</v>
      </c>
      <c r="F212" s="153" t="s">
        <v>1168</v>
      </c>
      <c r="H212" s="154">
        <v>4</v>
      </c>
      <c r="I212" s="155"/>
      <c r="L212" s="150"/>
      <c r="M212" s="156"/>
      <c r="T212" s="157"/>
      <c r="AT212" s="152" t="s">
        <v>149</v>
      </c>
      <c r="AU212" s="152" t="s">
        <v>82</v>
      </c>
      <c r="AV212" s="12" t="s">
        <v>82</v>
      </c>
      <c r="AW212" s="12" t="s">
        <v>30</v>
      </c>
      <c r="AX212" s="12" t="s">
        <v>73</v>
      </c>
      <c r="AY212" s="152" t="s">
        <v>141</v>
      </c>
    </row>
    <row r="213" spans="2:65" s="13" customFormat="1" ht="11.25">
      <c r="B213" s="158"/>
      <c r="D213" s="151" t="s">
        <v>149</v>
      </c>
      <c r="E213" s="159" t="s">
        <v>1</v>
      </c>
      <c r="F213" s="160" t="s">
        <v>150</v>
      </c>
      <c r="H213" s="161">
        <v>44</v>
      </c>
      <c r="I213" s="162"/>
      <c r="L213" s="158"/>
      <c r="M213" s="163"/>
      <c r="T213" s="164"/>
      <c r="AT213" s="159" t="s">
        <v>149</v>
      </c>
      <c r="AU213" s="159" t="s">
        <v>82</v>
      </c>
      <c r="AV213" s="13" t="s">
        <v>147</v>
      </c>
      <c r="AW213" s="13" t="s">
        <v>30</v>
      </c>
      <c r="AX213" s="13" t="s">
        <v>80</v>
      </c>
      <c r="AY213" s="159" t="s">
        <v>141</v>
      </c>
    </row>
    <row r="214" spans="2:65" s="1" customFormat="1" ht="33" customHeight="1">
      <c r="B214" s="31"/>
      <c r="C214" s="136" t="s">
        <v>1169</v>
      </c>
      <c r="D214" s="136" t="s">
        <v>143</v>
      </c>
      <c r="E214" s="137" t="s">
        <v>240</v>
      </c>
      <c r="F214" s="138" t="s">
        <v>1170</v>
      </c>
      <c r="G214" s="139" t="s">
        <v>167</v>
      </c>
      <c r="H214" s="140">
        <v>53.86</v>
      </c>
      <c r="I214" s="141"/>
      <c r="J214" s="142">
        <f>ROUND(I214*H214,2)</f>
        <v>0</v>
      </c>
      <c r="K214" s="143"/>
      <c r="L214" s="31"/>
      <c r="M214" s="144" t="s">
        <v>1</v>
      </c>
      <c r="N214" s="145" t="s">
        <v>38</v>
      </c>
      <c r="P214" s="146">
        <f>O214*H214</f>
        <v>0</v>
      </c>
      <c r="Q214" s="146">
        <v>0</v>
      </c>
      <c r="R214" s="146">
        <f>Q214*H214</f>
        <v>0</v>
      </c>
      <c r="S214" s="146">
        <v>0</v>
      </c>
      <c r="T214" s="147">
        <f>S214*H214</f>
        <v>0</v>
      </c>
      <c r="AR214" s="148" t="s">
        <v>147</v>
      </c>
      <c r="AT214" s="148" t="s">
        <v>143</v>
      </c>
      <c r="AU214" s="148" t="s">
        <v>82</v>
      </c>
      <c r="AY214" s="16" t="s">
        <v>141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6" t="s">
        <v>80</v>
      </c>
      <c r="BK214" s="149">
        <f>ROUND(I214*H214,2)</f>
        <v>0</v>
      </c>
      <c r="BL214" s="16" t="s">
        <v>147</v>
      </c>
      <c r="BM214" s="148" t="s">
        <v>1171</v>
      </c>
    </row>
    <row r="215" spans="2:65" s="12" customFormat="1" ht="11.25">
      <c r="B215" s="150"/>
      <c r="D215" s="151" t="s">
        <v>149</v>
      </c>
      <c r="E215" s="152" t="s">
        <v>1</v>
      </c>
      <c r="F215" s="153" t="s">
        <v>1172</v>
      </c>
      <c r="H215" s="154">
        <v>51.46</v>
      </c>
      <c r="I215" s="155"/>
      <c r="L215" s="150"/>
      <c r="M215" s="156"/>
      <c r="T215" s="157"/>
      <c r="AT215" s="152" t="s">
        <v>149</v>
      </c>
      <c r="AU215" s="152" t="s">
        <v>82</v>
      </c>
      <c r="AV215" s="12" t="s">
        <v>82</v>
      </c>
      <c r="AW215" s="12" t="s">
        <v>30</v>
      </c>
      <c r="AX215" s="12" t="s">
        <v>73</v>
      </c>
      <c r="AY215" s="152" t="s">
        <v>141</v>
      </c>
    </row>
    <row r="216" spans="2:65" s="12" customFormat="1" ht="11.25">
      <c r="B216" s="150"/>
      <c r="D216" s="151" t="s">
        <v>149</v>
      </c>
      <c r="E216" s="152" t="s">
        <v>1</v>
      </c>
      <c r="F216" s="153" t="s">
        <v>1173</v>
      </c>
      <c r="H216" s="154">
        <v>2.4</v>
      </c>
      <c r="I216" s="155"/>
      <c r="L216" s="150"/>
      <c r="M216" s="156"/>
      <c r="T216" s="157"/>
      <c r="AT216" s="152" t="s">
        <v>149</v>
      </c>
      <c r="AU216" s="152" t="s">
        <v>82</v>
      </c>
      <c r="AV216" s="12" t="s">
        <v>82</v>
      </c>
      <c r="AW216" s="12" t="s">
        <v>30</v>
      </c>
      <c r="AX216" s="12" t="s">
        <v>73</v>
      </c>
      <c r="AY216" s="152" t="s">
        <v>141</v>
      </c>
    </row>
    <row r="217" spans="2:65" s="13" customFormat="1" ht="11.25">
      <c r="B217" s="158"/>
      <c r="D217" s="151" t="s">
        <v>149</v>
      </c>
      <c r="E217" s="159" t="s">
        <v>1</v>
      </c>
      <c r="F217" s="160" t="s">
        <v>150</v>
      </c>
      <c r="H217" s="161">
        <v>53.86</v>
      </c>
      <c r="I217" s="162"/>
      <c r="L217" s="158"/>
      <c r="M217" s="163"/>
      <c r="T217" s="164"/>
      <c r="AT217" s="159" t="s">
        <v>149</v>
      </c>
      <c r="AU217" s="159" t="s">
        <v>82</v>
      </c>
      <c r="AV217" s="13" t="s">
        <v>147</v>
      </c>
      <c r="AW217" s="13" t="s">
        <v>30</v>
      </c>
      <c r="AX217" s="13" t="s">
        <v>80</v>
      </c>
      <c r="AY217" s="159" t="s">
        <v>141</v>
      </c>
    </row>
    <row r="218" spans="2:65" s="1" customFormat="1" ht="24.2" customHeight="1">
      <c r="B218" s="31"/>
      <c r="C218" s="136" t="s">
        <v>254</v>
      </c>
      <c r="D218" s="136" t="s">
        <v>143</v>
      </c>
      <c r="E218" s="137" t="s">
        <v>245</v>
      </c>
      <c r="F218" s="138" t="s">
        <v>246</v>
      </c>
      <c r="G218" s="139" t="s">
        <v>167</v>
      </c>
      <c r="H218" s="140">
        <v>22.143999999999998</v>
      </c>
      <c r="I218" s="141"/>
      <c r="J218" s="142">
        <f>ROUND(I218*H218,2)</f>
        <v>0</v>
      </c>
      <c r="K218" s="143"/>
      <c r="L218" s="31"/>
      <c r="M218" s="144" t="s">
        <v>1</v>
      </c>
      <c r="N218" s="145" t="s">
        <v>38</v>
      </c>
      <c r="P218" s="146">
        <f>O218*H218</f>
        <v>0</v>
      </c>
      <c r="Q218" s="146">
        <v>0</v>
      </c>
      <c r="R218" s="146">
        <f>Q218*H218</f>
        <v>0</v>
      </c>
      <c r="S218" s="146">
        <v>0</v>
      </c>
      <c r="T218" s="147">
        <f>S218*H218</f>
        <v>0</v>
      </c>
      <c r="AR218" s="148" t="s">
        <v>147</v>
      </c>
      <c r="AT218" s="148" t="s">
        <v>143</v>
      </c>
      <c r="AU218" s="148" t="s">
        <v>82</v>
      </c>
      <c r="AY218" s="16" t="s">
        <v>141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6" t="s">
        <v>80</v>
      </c>
      <c r="BK218" s="149">
        <f>ROUND(I218*H218,2)</f>
        <v>0</v>
      </c>
      <c r="BL218" s="16" t="s">
        <v>147</v>
      </c>
      <c r="BM218" s="148" t="s">
        <v>1174</v>
      </c>
    </row>
    <row r="219" spans="2:65" s="14" customFormat="1" ht="11.25">
      <c r="B219" s="165"/>
      <c r="D219" s="151" t="s">
        <v>149</v>
      </c>
      <c r="E219" s="166" t="s">
        <v>1</v>
      </c>
      <c r="F219" s="167" t="s">
        <v>1175</v>
      </c>
      <c r="H219" s="166" t="s">
        <v>1</v>
      </c>
      <c r="I219" s="168"/>
      <c r="L219" s="165"/>
      <c r="M219" s="169"/>
      <c r="T219" s="170"/>
      <c r="AT219" s="166" t="s">
        <v>149</v>
      </c>
      <c r="AU219" s="166" t="s">
        <v>82</v>
      </c>
      <c r="AV219" s="14" t="s">
        <v>80</v>
      </c>
      <c r="AW219" s="14" t="s">
        <v>30</v>
      </c>
      <c r="AX219" s="14" t="s">
        <v>73</v>
      </c>
      <c r="AY219" s="166" t="s">
        <v>141</v>
      </c>
    </row>
    <row r="220" spans="2:65" s="12" customFormat="1" ht="11.25">
      <c r="B220" s="150"/>
      <c r="D220" s="151" t="s">
        <v>149</v>
      </c>
      <c r="E220" s="152" t="s">
        <v>1</v>
      </c>
      <c r="F220" s="153" t="s">
        <v>1176</v>
      </c>
      <c r="H220" s="154">
        <v>22.143999999999998</v>
      </c>
      <c r="I220" s="155"/>
      <c r="L220" s="150"/>
      <c r="M220" s="156"/>
      <c r="T220" s="157"/>
      <c r="AT220" s="152" t="s">
        <v>149</v>
      </c>
      <c r="AU220" s="152" t="s">
        <v>82</v>
      </c>
      <c r="AV220" s="12" t="s">
        <v>82</v>
      </c>
      <c r="AW220" s="12" t="s">
        <v>30</v>
      </c>
      <c r="AX220" s="12" t="s">
        <v>73</v>
      </c>
      <c r="AY220" s="152" t="s">
        <v>141</v>
      </c>
    </row>
    <row r="221" spans="2:65" s="13" customFormat="1" ht="11.25">
      <c r="B221" s="158"/>
      <c r="D221" s="151" t="s">
        <v>149</v>
      </c>
      <c r="E221" s="159" t="s">
        <v>1</v>
      </c>
      <c r="F221" s="160" t="s">
        <v>150</v>
      </c>
      <c r="H221" s="161">
        <v>22.143999999999998</v>
      </c>
      <c r="I221" s="162"/>
      <c r="L221" s="158"/>
      <c r="M221" s="163"/>
      <c r="T221" s="164"/>
      <c r="AT221" s="159" t="s">
        <v>149</v>
      </c>
      <c r="AU221" s="159" t="s">
        <v>82</v>
      </c>
      <c r="AV221" s="13" t="s">
        <v>147</v>
      </c>
      <c r="AW221" s="13" t="s">
        <v>30</v>
      </c>
      <c r="AX221" s="13" t="s">
        <v>80</v>
      </c>
      <c r="AY221" s="159" t="s">
        <v>141</v>
      </c>
    </row>
    <row r="222" spans="2:65" s="1" customFormat="1" ht="24.2" customHeight="1">
      <c r="B222" s="31"/>
      <c r="C222" s="136" t="s">
        <v>7</v>
      </c>
      <c r="D222" s="136" t="s">
        <v>143</v>
      </c>
      <c r="E222" s="137" t="s">
        <v>250</v>
      </c>
      <c r="F222" s="138" t="s">
        <v>1177</v>
      </c>
      <c r="G222" s="139" t="s">
        <v>167</v>
      </c>
      <c r="H222" s="140">
        <v>33.216000000000001</v>
      </c>
      <c r="I222" s="141"/>
      <c r="J222" s="142">
        <f>ROUND(I222*H222,2)</f>
        <v>0</v>
      </c>
      <c r="K222" s="143"/>
      <c r="L222" s="31"/>
      <c r="M222" s="144" t="s">
        <v>1</v>
      </c>
      <c r="N222" s="145" t="s">
        <v>38</v>
      </c>
      <c r="P222" s="146">
        <f>O222*H222</f>
        <v>0</v>
      </c>
      <c r="Q222" s="146">
        <v>0</v>
      </c>
      <c r="R222" s="146">
        <f>Q222*H222</f>
        <v>0</v>
      </c>
      <c r="S222" s="146">
        <v>0</v>
      </c>
      <c r="T222" s="147">
        <f>S222*H222</f>
        <v>0</v>
      </c>
      <c r="AR222" s="148" t="s">
        <v>147</v>
      </c>
      <c r="AT222" s="148" t="s">
        <v>143</v>
      </c>
      <c r="AU222" s="148" t="s">
        <v>82</v>
      </c>
      <c r="AY222" s="16" t="s">
        <v>141</v>
      </c>
      <c r="BE222" s="149">
        <f>IF(N222="základní",J222,0)</f>
        <v>0</v>
      </c>
      <c r="BF222" s="149">
        <f>IF(N222="snížená",J222,0)</f>
        <v>0</v>
      </c>
      <c r="BG222" s="149">
        <f>IF(N222="zákl. přenesená",J222,0)</f>
        <v>0</v>
      </c>
      <c r="BH222" s="149">
        <f>IF(N222="sníž. přenesená",J222,0)</f>
        <v>0</v>
      </c>
      <c r="BI222" s="149">
        <f>IF(N222="nulová",J222,0)</f>
        <v>0</v>
      </c>
      <c r="BJ222" s="16" t="s">
        <v>80</v>
      </c>
      <c r="BK222" s="149">
        <f>ROUND(I222*H222,2)</f>
        <v>0</v>
      </c>
      <c r="BL222" s="16" t="s">
        <v>147</v>
      </c>
      <c r="BM222" s="148" t="s">
        <v>1178</v>
      </c>
    </row>
    <row r="223" spans="2:65" s="14" customFormat="1" ht="11.25">
      <c r="B223" s="165"/>
      <c r="D223" s="151" t="s">
        <v>149</v>
      </c>
      <c r="E223" s="166" t="s">
        <v>1</v>
      </c>
      <c r="F223" s="167" t="s">
        <v>1175</v>
      </c>
      <c r="H223" s="166" t="s">
        <v>1</v>
      </c>
      <c r="I223" s="168"/>
      <c r="L223" s="165"/>
      <c r="M223" s="169"/>
      <c r="T223" s="170"/>
      <c r="AT223" s="166" t="s">
        <v>149</v>
      </c>
      <c r="AU223" s="166" t="s">
        <v>82</v>
      </c>
      <c r="AV223" s="14" t="s">
        <v>80</v>
      </c>
      <c r="AW223" s="14" t="s">
        <v>30</v>
      </c>
      <c r="AX223" s="14" t="s">
        <v>73</v>
      </c>
      <c r="AY223" s="166" t="s">
        <v>141</v>
      </c>
    </row>
    <row r="224" spans="2:65" s="12" customFormat="1" ht="11.25">
      <c r="B224" s="150"/>
      <c r="D224" s="151" t="s">
        <v>149</v>
      </c>
      <c r="E224" s="152" t="s">
        <v>1</v>
      </c>
      <c r="F224" s="153" t="s">
        <v>1179</v>
      </c>
      <c r="H224" s="154">
        <v>33.216000000000001</v>
      </c>
      <c r="I224" s="155"/>
      <c r="L224" s="150"/>
      <c r="M224" s="156"/>
      <c r="T224" s="157"/>
      <c r="AT224" s="152" t="s">
        <v>149</v>
      </c>
      <c r="AU224" s="152" t="s">
        <v>82</v>
      </c>
      <c r="AV224" s="12" t="s">
        <v>82</v>
      </c>
      <c r="AW224" s="12" t="s">
        <v>30</v>
      </c>
      <c r="AX224" s="12" t="s">
        <v>73</v>
      </c>
      <c r="AY224" s="152" t="s">
        <v>141</v>
      </c>
    </row>
    <row r="225" spans="2:65" s="13" customFormat="1" ht="11.25">
      <c r="B225" s="158"/>
      <c r="D225" s="151" t="s">
        <v>149</v>
      </c>
      <c r="E225" s="159" t="s">
        <v>1</v>
      </c>
      <c r="F225" s="160" t="s">
        <v>150</v>
      </c>
      <c r="H225" s="161">
        <v>33.216000000000001</v>
      </c>
      <c r="I225" s="162"/>
      <c r="L225" s="158"/>
      <c r="M225" s="163"/>
      <c r="T225" s="164"/>
      <c r="AT225" s="159" t="s">
        <v>149</v>
      </c>
      <c r="AU225" s="159" t="s">
        <v>82</v>
      </c>
      <c r="AV225" s="13" t="s">
        <v>147</v>
      </c>
      <c r="AW225" s="13" t="s">
        <v>30</v>
      </c>
      <c r="AX225" s="13" t="s">
        <v>80</v>
      </c>
      <c r="AY225" s="159" t="s">
        <v>141</v>
      </c>
    </row>
    <row r="226" spans="2:65" s="1" customFormat="1" ht="24.2" customHeight="1">
      <c r="B226" s="31"/>
      <c r="C226" s="136" t="s">
        <v>275</v>
      </c>
      <c r="D226" s="136" t="s">
        <v>143</v>
      </c>
      <c r="E226" s="137" t="s">
        <v>255</v>
      </c>
      <c r="F226" s="138" t="s">
        <v>256</v>
      </c>
      <c r="G226" s="139" t="s">
        <v>167</v>
      </c>
      <c r="H226" s="140">
        <v>53.86</v>
      </c>
      <c r="I226" s="141"/>
      <c r="J226" s="142">
        <f>ROUND(I226*H226,2)</f>
        <v>0</v>
      </c>
      <c r="K226" s="143"/>
      <c r="L226" s="31"/>
      <c r="M226" s="144" t="s">
        <v>1</v>
      </c>
      <c r="N226" s="145" t="s">
        <v>38</v>
      </c>
      <c r="P226" s="146">
        <f>O226*H226</f>
        <v>0</v>
      </c>
      <c r="Q226" s="146">
        <v>0</v>
      </c>
      <c r="R226" s="146">
        <f>Q226*H226</f>
        <v>0</v>
      </c>
      <c r="S226" s="146">
        <v>0</v>
      </c>
      <c r="T226" s="147">
        <f>S226*H226</f>
        <v>0</v>
      </c>
      <c r="AR226" s="148" t="s">
        <v>147</v>
      </c>
      <c r="AT226" s="148" t="s">
        <v>143</v>
      </c>
      <c r="AU226" s="148" t="s">
        <v>82</v>
      </c>
      <c r="AY226" s="16" t="s">
        <v>141</v>
      </c>
      <c r="BE226" s="149">
        <f>IF(N226="základní",J226,0)</f>
        <v>0</v>
      </c>
      <c r="BF226" s="149">
        <f>IF(N226="snížená",J226,0)</f>
        <v>0</v>
      </c>
      <c r="BG226" s="149">
        <f>IF(N226="zákl. přenesená",J226,0)</f>
        <v>0</v>
      </c>
      <c r="BH226" s="149">
        <f>IF(N226="sníž. přenesená",J226,0)</f>
        <v>0</v>
      </c>
      <c r="BI226" s="149">
        <f>IF(N226="nulová",J226,0)</f>
        <v>0</v>
      </c>
      <c r="BJ226" s="16" t="s">
        <v>80</v>
      </c>
      <c r="BK226" s="149">
        <f>ROUND(I226*H226,2)</f>
        <v>0</v>
      </c>
      <c r="BL226" s="16" t="s">
        <v>147</v>
      </c>
      <c r="BM226" s="148" t="s">
        <v>1180</v>
      </c>
    </row>
    <row r="227" spans="2:65" s="12" customFormat="1" ht="11.25">
      <c r="B227" s="150"/>
      <c r="D227" s="151" t="s">
        <v>149</v>
      </c>
      <c r="E227" s="152" t="s">
        <v>1</v>
      </c>
      <c r="F227" s="153" t="s">
        <v>1172</v>
      </c>
      <c r="H227" s="154">
        <v>51.46</v>
      </c>
      <c r="I227" s="155"/>
      <c r="L227" s="150"/>
      <c r="M227" s="156"/>
      <c r="T227" s="157"/>
      <c r="AT227" s="152" t="s">
        <v>149</v>
      </c>
      <c r="AU227" s="152" t="s">
        <v>82</v>
      </c>
      <c r="AV227" s="12" t="s">
        <v>82</v>
      </c>
      <c r="AW227" s="12" t="s">
        <v>30</v>
      </c>
      <c r="AX227" s="12" t="s">
        <v>73</v>
      </c>
      <c r="AY227" s="152" t="s">
        <v>141</v>
      </c>
    </row>
    <row r="228" spans="2:65" s="12" customFormat="1" ht="11.25">
      <c r="B228" s="150"/>
      <c r="D228" s="151" t="s">
        <v>149</v>
      </c>
      <c r="E228" s="152" t="s">
        <v>1</v>
      </c>
      <c r="F228" s="153" t="s">
        <v>1173</v>
      </c>
      <c r="H228" s="154">
        <v>2.4</v>
      </c>
      <c r="I228" s="155"/>
      <c r="L228" s="150"/>
      <c r="M228" s="156"/>
      <c r="T228" s="157"/>
      <c r="AT228" s="152" t="s">
        <v>149</v>
      </c>
      <c r="AU228" s="152" t="s">
        <v>82</v>
      </c>
      <c r="AV228" s="12" t="s">
        <v>82</v>
      </c>
      <c r="AW228" s="12" t="s">
        <v>30</v>
      </c>
      <c r="AX228" s="12" t="s">
        <v>73</v>
      </c>
      <c r="AY228" s="152" t="s">
        <v>141</v>
      </c>
    </row>
    <row r="229" spans="2:65" s="13" customFormat="1" ht="11.25">
      <c r="B229" s="158"/>
      <c r="D229" s="151" t="s">
        <v>149</v>
      </c>
      <c r="E229" s="159" t="s">
        <v>1</v>
      </c>
      <c r="F229" s="160" t="s">
        <v>150</v>
      </c>
      <c r="H229" s="161">
        <v>53.86</v>
      </c>
      <c r="I229" s="162"/>
      <c r="L229" s="158"/>
      <c r="M229" s="163"/>
      <c r="T229" s="164"/>
      <c r="AT229" s="159" t="s">
        <v>149</v>
      </c>
      <c r="AU229" s="159" t="s">
        <v>82</v>
      </c>
      <c r="AV229" s="13" t="s">
        <v>147</v>
      </c>
      <c r="AW229" s="13" t="s">
        <v>30</v>
      </c>
      <c r="AX229" s="13" t="s">
        <v>80</v>
      </c>
      <c r="AY229" s="159" t="s">
        <v>141</v>
      </c>
    </row>
    <row r="230" spans="2:65" s="1" customFormat="1" ht="16.5" customHeight="1">
      <c r="B230" s="31"/>
      <c r="C230" s="136" t="s">
        <v>286</v>
      </c>
      <c r="D230" s="136" t="s">
        <v>143</v>
      </c>
      <c r="E230" s="137" t="s">
        <v>259</v>
      </c>
      <c r="F230" s="138" t="s">
        <v>260</v>
      </c>
      <c r="G230" s="139" t="s">
        <v>167</v>
      </c>
      <c r="H230" s="140">
        <v>53.86</v>
      </c>
      <c r="I230" s="141"/>
      <c r="J230" s="142">
        <f>ROUND(I230*H230,2)</f>
        <v>0</v>
      </c>
      <c r="K230" s="143"/>
      <c r="L230" s="31"/>
      <c r="M230" s="144" t="s">
        <v>1</v>
      </c>
      <c r="N230" s="145" t="s">
        <v>38</v>
      </c>
      <c r="P230" s="146">
        <f>O230*H230</f>
        <v>0</v>
      </c>
      <c r="Q230" s="146">
        <v>0</v>
      </c>
      <c r="R230" s="146">
        <f>Q230*H230</f>
        <v>0</v>
      </c>
      <c r="S230" s="146">
        <v>0</v>
      </c>
      <c r="T230" s="147">
        <f>S230*H230</f>
        <v>0</v>
      </c>
      <c r="AR230" s="148" t="s">
        <v>147</v>
      </c>
      <c r="AT230" s="148" t="s">
        <v>143</v>
      </c>
      <c r="AU230" s="148" t="s">
        <v>82</v>
      </c>
      <c r="AY230" s="16" t="s">
        <v>141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6" t="s">
        <v>80</v>
      </c>
      <c r="BK230" s="149">
        <f>ROUND(I230*H230,2)</f>
        <v>0</v>
      </c>
      <c r="BL230" s="16" t="s">
        <v>147</v>
      </c>
      <c r="BM230" s="148" t="s">
        <v>1181</v>
      </c>
    </row>
    <row r="231" spans="2:65" s="12" customFormat="1" ht="11.25">
      <c r="B231" s="150"/>
      <c r="D231" s="151" t="s">
        <v>149</v>
      </c>
      <c r="E231" s="152" t="s">
        <v>1</v>
      </c>
      <c r="F231" s="153" t="s">
        <v>1172</v>
      </c>
      <c r="H231" s="154">
        <v>51.46</v>
      </c>
      <c r="I231" s="155"/>
      <c r="L231" s="150"/>
      <c r="M231" s="156"/>
      <c r="T231" s="157"/>
      <c r="AT231" s="152" t="s">
        <v>149</v>
      </c>
      <c r="AU231" s="152" t="s">
        <v>82</v>
      </c>
      <c r="AV231" s="12" t="s">
        <v>82</v>
      </c>
      <c r="AW231" s="12" t="s">
        <v>30</v>
      </c>
      <c r="AX231" s="12" t="s">
        <v>73</v>
      </c>
      <c r="AY231" s="152" t="s">
        <v>141</v>
      </c>
    </row>
    <row r="232" spans="2:65" s="12" customFormat="1" ht="11.25">
      <c r="B232" s="150"/>
      <c r="D232" s="151" t="s">
        <v>149</v>
      </c>
      <c r="E232" s="152" t="s">
        <v>1</v>
      </c>
      <c r="F232" s="153" t="s">
        <v>1173</v>
      </c>
      <c r="H232" s="154">
        <v>2.4</v>
      </c>
      <c r="I232" s="155"/>
      <c r="L232" s="150"/>
      <c r="M232" s="156"/>
      <c r="T232" s="157"/>
      <c r="AT232" s="152" t="s">
        <v>149</v>
      </c>
      <c r="AU232" s="152" t="s">
        <v>82</v>
      </c>
      <c r="AV232" s="12" t="s">
        <v>82</v>
      </c>
      <c r="AW232" s="12" t="s">
        <v>30</v>
      </c>
      <c r="AX232" s="12" t="s">
        <v>73</v>
      </c>
      <c r="AY232" s="152" t="s">
        <v>141</v>
      </c>
    </row>
    <row r="233" spans="2:65" s="13" customFormat="1" ht="11.25">
      <c r="B233" s="158"/>
      <c r="D233" s="151" t="s">
        <v>149</v>
      </c>
      <c r="E233" s="159" t="s">
        <v>1</v>
      </c>
      <c r="F233" s="160" t="s">
        <v>150</v>
      </c>
      <c r="H233" s="161">
        <v>53.86</v>
      </c>
      <c r="I233" s="162"/>
      <c r="L233" s="158"/>
      <c r="M233" s="163"/>
      <c r="T233" s="164"/>
      <c r="AT233" s="159" t="s">
        <v>149</v>
      </c>
      <c r="AU233" s="159" t="s">
        <v>82</v>
      </c>
      <c r="AV233" s="13" t="s">
        <v>147</v>
      </c>
      <c r="AW233" s="13" t="s">
        <v>30</v>
      </c>
      <c r="AX233" s="13" t="s">
        <v>80</v>
      </c>
      <c r="AY233" s="159" t="s">
        <v>141</v>
      </c>
    </row>
    <row r="234" spans="2:65" s="1" customFormat="1" ht="24.2" customHeight="1">
      <c r="B234" s="31"/>
      <c r="C234" s="136" t="s">
        <v>292</v>
      </c>
      <c r="D234" s="136" t="s">
        <v>143</v>
      </c>
      <c r="E234" s="137" t="s">
        <v>262</v>
      </c>
      <c r="F234" s="138" t="s">
        <v>263</v>
      </c>
      <c r="G234" s="139" t="s">
        <v>167</v>
      </c>
      <c r="H234" s="140">
        <v>51.46</v>
      </c>
      <c r="I234" s="141"/>
      <c r="J234" s="142">
        <f>ROUND(I234*H234,2)</f>
        <v>0</v>
      </c>
      <c r="K234" s="143"/>
      <c r="L234" s="31"/>
      <c r="M234" s="144" t="s">
        <v>1</v>
      </c>
      <c r="N234" s="145" t="s">
        <v>38</v>
      </c>
      <c r="P234" s="146">
        <f>O234*H234</f>
        <v>0</v>
      </c>
      <c r="Q234" s="146">
        <v>0</v>
      </c>
      <c r="R234" s="146">
        <f>Q234*H234</f>
        <v>0</v>
      </c>
      <c r="S234" s="146">
        <v>0</v>
      </c>
      <c r="T234" s="147">
        <f>S234*H234</f>
        <v>0</v>
      </c>
      <c r="AR234" s="148" t="s">
        <v>147</v>
      </c>
      <c r="AT234" s="148" t="s">
        <v>143</v>
      </c>
      <c r="AU234" s="148" t="s">
        <v>82</v>
      </c>
      <c r="AY234" s="16" t="s">
        <v>141</v>
      </c>
      <c r="BE234" s="149">
        <f>IF(N234="základní",J234,0)</f>
        <v>0</v>
      </c>
      <c r="BF234" s="149">
        <f>IF(N234="snížená",J234,0)</f>
        <v>0</v>
      </c>
      <c r="BG234" s="149">
        <f>IF(N234="zákl. přenesená",J234,0)</f>
        <v>0</v>
      </c>
      <c r="BH234" s="149">
        <f>IF(N234="sníž. přenesená",J234,0)</f>
        <v>0</v>
      </c>
      <c r="BI234" s="149">
        <f>IF(N234="nulová",J234,0)</f>
        <v>0</v>
      </c>
      <c r="BJ234" s="16" t="s">
        <v>80</v>
      </c>
      <c r="BK234" s="149">
        <f>ROUND(I234*H234,2)</f>
        <v>0</v>
      </c>
      <c r="BL234" s="16" t="s">
        <v>147</v>
      </c>
      <c r="BM234" s="148" t="s">
        <v>1182</v>
      </c>
    </row>
    <row r="235" spans="2:65" s="12" customFormat="1" ht="11.25">
      <c r="B235" s="150"/>
      <c r="D235" s="151" t="s">
        <v>149</v>
      </c>
      <c r="E235" s="152" t="s">
        <v>1</v>
      </c>
      <c r="F235" s="153" t="s">
        <v>1183</v>
      </c>
      <c r="H235" s="154">
        <v>55.36</v>
      </c>
      <c r="I235" s="155"/>
      <c r="L235" s="150"/>
      <c r="M235" s="156"/>
      <c r="T235" s="157"/>
      <c r="AT235" s="152" t="s">
        <v>149</v>
      </c>
      <c r="AU235" s="152" t="s">
        <v>82</v>
      </c>
      <c r="AV235" s="12" t="s">
        <v>82</v>
      </c>
      <c r="AW235" s="12" t="s">
        <v>30</v>
      </c>
      <c r="AX235" s="12" t="s">
        <v>73</v>
      </c>
      <c r="AY235" s="152" t="s">
        <v>141</v>
      </c>
    </row>
    <row r="236" spans="2:65" s="14" customFormat="1" ht="11.25">
      <c r="B236" s="165"/>
      <c r="D236" s="151" t="s">
        <v>149</v>
      </c>
      <c r="E236" s="166" t="s">
        <v>1</v>
      </c>
      <c r="F236" s="167" t="s">
        <v>266</v>
      </c>
      <c r="H236" s="166" t="s">
        <v>1</v>
      </c>
      <c r="I236" s="168"/>
      <c r="L236" s="165"/>
      <c r="M236" s="169"/>
      <c r="T236" s="170"/>
      <c r="AT236" s="166" t="s">
        <v>149</v>
      </c>
      <c r="AU236" s="166" t="s">
        <v>82</v>
      </c>
      <c r="AV236" s="14" t="s">
        <v>80</v>
      </c>
      <c r="AW236" s="14" t="s">
        <v>30</v>
      </c>
      <c r="AX236" s="14" t="s">
        <v>73</v>
      </c>
      <c r="AY236" s="166" t="s">
        <v>141</v>
      </c>
    </row>
    <row r="237" spans="2:65" s="12" customFormat="1" ht="11.25">
      <c r="B237" s="150"/>
      <c r="D237" s="151" t="s">
        <v>149</v>
      </c>
      <c r="E237" s="152" t="s">
        <v>1</v>
      </c>
      <c r="F237" s="153" t="s">
        <v>1184</v>
      </c>
      <c r="H237" s="154">
        <v>-3.9</v>
      </c>
      <c r="I237" s="155"/>
      <c r="L237" s="150"/>
      <c r="M237" s="156"/>
      <c r="T237" s="157"/>
      <c r="AT237" s="152" t="s">
        <v>149</v>
      </c>
      <c r="AU237" s="152" t="s">
        <v>82</v>
      </c>
      <c r="AV237" s="12" t="s">
        <v>82</v>
      </c>
      <c r="AW237" s="12" t="s">
        <v>30</v>
      </c>
      <c r="AX237" s="12" t="s">
        <v>73</v>
      </c>
      <c r="AY237" s="152" t="s">
        <v>141</v>
      </c>
    </row>
    <row r="238" spans="2:65" s="13" customFormat="1" ht="11.25">
      <c r="B238" s="158"/>
      <c r="D238" s="151" t="s">
        <v>149</v>
      </c>
      <c r="E238" s="159" t="s">
        <v>1</v>
      </c>
      <c r="F238" s="160" t="s">
        <v>150</v>
      </c>
      <c r="H238" s="161">
        <v>51.46</v>
      </c>
      <c r="I238" s="162"/>
      <c r="L238" s="158"/>
      <c r="M238" s="163"/>
      <c r="T238" s="164"/>
      <c r="AT238" s="159" t="s">
        <v>149</v>
      </c>
      <c r="AU238" s="159" t="s">
        <v>82</v>
      </c>
      <c r="AV238" s="13" t="s">
        <v>147</v>
      </c>
      <c r="AW238" s="13" t="s">
        <v>30</v>
      </c>
      <c r="AX238" s="13" t="s">
        <v>80</v>
      </c>
      <c r="AY238" s="159" t="s">
        <v>141</v>
      </c>
    </row>
    <row r="239" spans="2:65" s="1" customFormat="1" ht="16.5" customHeight="1">
      <c r="B239" s="31"/>
      <c r="C239" s="171" t="s">
        <v>302</v>
      </c>
      <c r="D239" s="171" t="s">
        <v>269</v>
      </c>
      <c r="E239" s="172" t="s">
        <v>1185</v>
      </c>
      <c r="F239" s="173" t="s">
        <v>1186</v>
      </c>
      <c r="G239" s="174" t="s">
        <v>272</v>
      </c>
      <c r="H239" s="175">
        <v>105.70399999999999</v>
      </c>
      <c r="I239" s="176"/>
      <c r="J239" s="177">
        <f>ROUND(I239*H239,2)</f>
        <v>0</v>
      </c>
      <c r="K239" s="178"/>
      <c r="L239" s="179"/>
      <c r="M239" s="180" t="s">
        <v>1</v>
      </c>
      <c r="N239" s="181" t="s">
        <v>38</v>
      </c>
      <c r="P239" s="146">
        <f>O239*H239</f>
        <v>0</v>
      </c>
      <c r="Q239" s="146">
        <v>0</v>
      </c>
      <c r="R239" s="146">
        <f>Q239*H239</f>
        <v>0</v>
      </c>
      <c r="S239" s="146">
        <v>0</v>
      </c>
      <c r="T239" s="147">
        <f>S239*H239</f>
        <v>0</v>
      </c>
      <c r="AR239" s="148" t="s">
        <v>199</v>
      </c>
      <c r="AT239" s="148" t="s">
        <v>269</v>
      </c>
      <c r="AU239" s="148" t="s">
        <v>82</v>
      </c>
      <c r="AY239" s="16" t="s">
        <v>141</v>
      </c>
      <c r="BE239" s="149">
        <f>IF(N239="základní",J239,0)</f>
        <v>0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6" t="s">
        <v>80</v>
      </c>
      <c r="BK239" s="149">
        <f>ROUND(I239*H239,2)</f>
        <v>0</v>
      </c>
      <c r="BL239" s="16" t="s">
        <v>147</v>
      </c>
      <c r="BM239" s="148" t="s">
        <v>1187</v>
      </c>
    </row>
    <row r="240" spans="2:65" s="12" customFormat="1" ht="11.25">
      <c r="B240" s="150"/>
      <c r="D240" s="151" t="s">
        <v>149</v>
      </c>
      <c r="E240" s="152" t="s">
        <v>1</v>
      </c>
      <c r="F240" s="153" t="s">
        <v>1188</v>
      </c>
      <c r="H240" s="154">
        <v>105.70399999999999</v>
      </c>
      <c r="I240" s="155"/>
      <c r="L240" s="150"/>
      <c r="M240" s="156"/>
      <c r="T240" s="157"/>
      <c r="AT240" s="152" t="s">
        <v>149</v>
      </c>
      <c r="AU240" s="152" t="s">
        <v>82</v>
      </c>
      <c r="AV240" s="12" t="s">
        <v>82</v>
      </c>
      <c r="AW240" s="12" t="s">
        <v>30</v>
      </c>
      <c r="AX240" s="12" t="s">
        <v>73</v>
      </c>
      <c r="AY240" s="152" t="s">
        <v>141</v>
      </c>
    </row>
    <row r="241" spans="2:65" s="13" customFormat="1" ht="11.25">
      <c r="B241" s="158"/>
      <c r="D241" s="151" t="s">
        <v>149</v>
      </c>
      <c r="E241" s="159" t="s">
        <v>1</v>
      </c>
      <c r="F241" s="160" t="s">
        <v>150</v>
      </c>
      <c r="H241" s="161">
        <v>105.70399999999999</v>
      </c>
      <c r="I241" s="162"/>
      <c r="L241" s="158"/>
      <c r="M241" s="163"/>
      <c r="T241" s="164"/>
      <c r="AT241" s="159" t="s">
        <v>149</v>
      </c>
      <c r="AU241" s="159" t="s">
        <v>82</v>
      </c>
      <c r="AV241" s="13" t="s">
        <v>147</v>
      </c>
      <c r="AW241" s="13" t="s">
        <v>30</v>
      </c>
      <c r="AX241" s="13" t="s">
        <v>80</v>
      </c>
      <c r="AY241" s="159" t="s">
        <v>141</v>
      </c>
    </row>
    <row r="242" spans="2:65" s="11" customFormat="1" ht="22.9" customHeight="1">
      <c r="B242" s="124"/>
      <c r="D242" s="125" t="s">
        <v>72</v>
      </c>
      <c r="E242" s="134" t="s">
        <v>82</v>
      </c>
      <c r="F242" s="134" t="s">
        <v>1189</v>
      </c>
      <c r="I242" s="127"/>
      <c r="J242" s="135">
        <f>BK242</f>
        <v>0</v>
      </c>
      <c r="L242" s="124"/>
      <c r="M242" s="129"/>
      <c r="P242" s="130">
        <f>SUM(P243:P249)</f>
        <v>0</v>
      </c>
      <c r="R242" s="130">
        <f>SUM(R243:R249)</f>
        <v>7.7279999999999998</v>
      </c>
      <c r="T242" s="131">
        <f>SUM(T243:T249)</f>
        <v>0</v>
      </c>
      <c r="AR242" s="125" t="s">
        <v>80</v>
      </c>
      <c r="AT242" s="132" t="s">
        <v>72</v>
      </c>
      <c r="AU242" s="132" t="s">
        <v>80</v>
      </c>
      <c r="AY242" s="125" t="s">
        <v>141</v>
      </c>
      <c r="BK242" s="133">
        <f>SUM(BK243:BK249)</f>
        <v>0</v>
      </c>
    </row>
    <row r="243" spans="2:65" s="1" customFormat="1" ht="24.2" customHeight="1">
      <c r="B243" s="31"/>
      <c r="C243" s="136" t="s">
        <v>307</v>
      </c>
      <c r="D243" s="136" t="s">
        <v>143</v>
      </c>
      <c r="E243" s="137" t="s">
        <v>1190</v>
      </c>
      <c r="F243" s="138" t="s">
        <v>1191</v>
      </c>
      <c r="G243" s="139" t="s">
        <v>221</v>
      </c>
      <c r="H243" s="140">
        <v>16</v>
      </c>
      <c r="I243" s="141"/>
      <c r="J243" s="142">
        <f>ROUND(I243*H243,2)</f>
        <v>0</v>
      </c>
      <c r="K243" s="143"/>
      <c r="L243" s="31"/>
      <c r="M243" s="144" t="s">
        <v>1</v>
      </c>
      <c r="N243" s="145" t="s">
        <v>38</v>
      </c>
      <c r="P243" s="146">
        <f>O243*H243</f>
        <v>0</v>
      </c>
      <c r="Q243" s="146">
        <v>0.108</v>
      </c>
      <c r="R243" s="146">
        <f>Q243*H243</f>
        <v>1.728</v>
      </c>
      <c r="S243" s="146">
        <v>0</v>
      </c>
      <c r="T243" s="147">
        <f>S243*H243</f>
        <v>0</v>
      </c>
      <c r="AR243" s="148" t="s">
        <v>147</v>
      </c>
      <c r="AT243" s="148" t="s">
        <v>143</v>
      </c>
      <c r="AU243" s="148" t="s">
        <v>82</v>
      </c>
      <c r="AY243" s="16" t="s">
        <v>141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6" t="s">
        <v>80</v>
      </c>
      <c r="BK243" s="149">
        <f>ROUND(I243*H243,2)</f>
        <v>0</v>
      </c>
      <c r="BL243" s="16" t="s">
        <v>147</v>
      </c>
      <c r="BM243" s="148" t="s">
        <v>1192</v>
      </c>
    </row>
    <row r="244" spans="2:65" s="14" customFormat="1" ht="11.25">
      <c r="B244" s="165"/>
      <c r="D244" s="151" t="s">
        <v>149</v>
      </c>
      <c r="E244" s="166" t="s">
        <v>1</v>
      </c>
      <c r="F244" s="167" t="s">
        <v>279</v>
      </c>
      <c r="H244" s="166" t="s">
        <v>1</v>
      </c>
      <c r="I244" s="168"/>
      <c r="L244" s="165"/>
      <c r="M244" s="169"/>
      <c r="T244" s="170"/>
      <c r="AT244" s="166" t="s">
        <v>149</v>
      </c>
      <c r="AU244" s="166" t="s">
        <v>82</v>
      </c>
      <c r="AV244" s="14" t="s">
        <v>80</v>
      </c>
      <c r="AW244" s="14" t="s">
        <v>30</v>
      </c>
      <c r="AX244" s="14" t="s">
        <v>73</v>
      </c>
      <c r="AY244" s="166" t="s">
        <v>141</v>
      </c>
    </row>
    <row r="245" spans="2:65" s="12" customFormat="1" ht="11.25">
      <c r="B245" s="150"/>
      <c r="D245" s="151" t="s">
        <v>149</v>
      </c>
      <c r="E245" s="152" t="s">
        <v>1</v>
      </c>
      <c r="F245" s="153" t="s">
        <v>1082</v>
      </c>
      <c r="H245" s="154">
        <v>16</v>
      </c>
      <c r="I245" s="155"/>
      <c r="L245" s="150"/>
      <c r="M245" s="156"/>
      <c r="T245" s="157"/>
      <c r="AT245" s="152" t="s">
        <v>149</v>
      </c>
      <c r="AU245" s="152" t="s">
        <v>82</v>
      </c>
      <c r="AV245" s="12" t="s">
        <v>82</v>
      </c>
      <c r="AW245" s="12" t="s">
        <v>30</v>
      </c>
      <c r="AX245" s="12" t="s">
        <v>73</v>
      </c>
      <c r="AY245" s="152" t="s">
        <v>141</v>
      </c>
    </row>
    <row r="246" spans="2:65" s="13" customFormat="1" ht="11.25">
      <c r="B246" s="158"/>
      <c r="D246" s="151" t="s">
        <v>149</v>
      </c>
      <c r="E246" s="159" t="s">
        <v>1</v>
      </c>
      <c r="F246" s="160" t="s">
        <v>150</v>
      </c>
      <c r="H246" s="161">
        <v>16</v>
      </c>
      <c r="I246" s="162"/>
      <c r="L246" s="158"/>
      <c r="M246" s="163"/>
      <c r="T246" s="164"/>
      <c r="AT246" s="159" t="s">
        <v>149</v>
      </c>
      <c r="AU246" s="159" t="s">
        <v>82</v>
      </c>
      <c r="AV246" s="13" t="s">
        <v>147</v>
      </c>
      <c r="AW246" s="13" t="s">
        <v>30</v>
      </c>
      <c r="AX246" s="13" t="s">
        <v>80</v>
      </c>
      <c r="AY246" s="159" t="s">
        <v>141</v>
      </c>
    </row>
    <row r="247" spans="2:65" s="1" customFormat="1" ht="16.5" customHeight="1">
      <c r="B247" s="31"/>
      <c r="C247" s="171" t="s">
        <v>316</v>
      </c>
      <c r="D247" s="171" t="s">
        <v>269</v>
      </c>
      <c r="E247" s="172" t="s">
        <v>1193</v>
      </c>
      <c r="F247" s="173" t="s">
        <v>1194</v>
      </c>
      <c r="G247" s="174" t="s">
        <v>330</v>
      </c>
      <c r="H247" s="175">
        <v>8</v>
      </c>
      <c r="I247" s="176"/>
      <c r="J247" s="177">
        <f>ROUND(I247*H247,2)</f>
        <v>0</v>
      </c>
      <c r="K247" s="178"/>
      <c r="L247" s="179"/>
      <c r="M247" s="180" t="s">
        <v>1</v>
      </c>
      <c r="N247" s="181" t="s">
        <v>38</v>
      </c>
      <c r="P247" s="146">
        <f>O247*H247</f>
        <v>0</v>
      </c>
      <c r="Q247" s="146">
        <v>0.75</v>
      </c>
      <c r="R247" s="146">
        <f>Q247*H247</f>
        <v>6</v>
      </c>
      <c r="S247" s="146">
        <v>0</v>
      </c>
      <c r="T247" s="147">
        <f>S247*H247</f>
        <v>0</v>
      </c>
      <c r="AR247" s="148" t="s">
        <v>199</v>
      </c>
      <c r="AT247" s="148" t="s">
        <v>269</v>
      </c>
      <c r="AU247" s="148" t="s">
        <v>82</v>
      </c>
      <c r="AY247" s="16" t="s">
        <v>141</v>
      </c>
      <c r="BE247" s="149">
        <f>IF(N247="základní",J247,0)</f>
        <v>0</v>
      </c>
      <c r="BF247" s="149">
        <f>IF(N247="snížená",J247,0)</f>
        <v>0</v>
      </c>
      <c r="BG247" s="149">
        <f>IF(N247="zákl. přenesená",J247,0)</f>
        <v>0</v>
      </c>
      <c r="BH247" s="149">
        <f>IF(N247="sníž. přenesená",J247,0)</f>
        <v>0</v>
      </c>
      <c r="BI247" s="149">
        <f>IF(N247="nulová",J247,0)</f>
        <v>0</v>
      </c>
      <c r="BJ247" s="16" t="s">
        <v>80</v>
      </c>
      <c r="BK247" s="149">
        <f>ROUND(I247*H247,2)</f>
        <v>0</v>
      </c>
      <c r="BL247" s="16" t="s">
        <v>147</v>
      </c>
      <c r="BM247" s="148" t="s">
        <v>1195</v>
      </c>
    </row>
    <row r="248" spans="2:65" s="12" customFormat="1" ht="11.25">
      <c r="B248" s="150"/>
      <c r="D248" s="151" t="s">
        <v>149</v>
      </c>
      <c r="E248" s="152" t="s">
        <v>1</v>
      </c>
      <c r="F248" s="153" t="s">
        <v>1196</v>
      </c>
      <c r="H248" s="154">
        <v>8</v>
      </c>
      <c r="I248" s="155"/>
      <c r="L248" s="150"/>
      <c r="M248" s="156"/>
      <c r="T248" s="157"/>
      <c r="AT248" s="152" t="s">
        <v>149</v>
      </c>
      <c r="AU248" s="152" t="s">
        <v>82</v>
      </c>
      <c r="AV248" s="12" t="s">
        <v>82</v>
      </c>
      <c r="AW248" s="12" t="s">
        <v>30</v>
      </c>
      <c r="AX248" s="12" t="s">
        <v>73</v>
      </c>
      <c r="AY248" s="152" t="s">
        <v>141</v>
      </c>
    </row>
    <row r="249" spans="2:65" s="13" customFormat="1" ht="11.25">
      <c r="B249" s="158"/>
      <c r="D249" s="151" t="s">
        <v>149</v>
      </c>
      <c r="E249" s="159" t="s">
        <v>1</v>
      </c>
      <c r="F249" s="160" t="s">
        <v>150</v>
      </c>
      <c r="H249" s="161">
        <v>8</v>
      </c>
      <c r="I249" s="162"/>
      <c r="L249" s="158"/>
      <c r="M249" s="163"/>
      <c r="T249" s="164"/>
      <c r="AT249" s="159" t="s">
        <v>149</v>
      </c>
      <c r="AU249" s="159" t="s">
        <v>82</v>
      </c>
      <c r="AV249" s="13" t="s">
        <v>147</v>
      </c>
      <c r="AW249" s="13" t="s">
        <v>30</v>
      </c>
      <c r="AX249" s="13" t="s">
        <v>80</v>
      </c>
      <c r="AY249" s="159" t="s">
        <v>141</v>
      </c>
    </row>
    <row r="250" spans="2:65" s="11" customFormat="1" ht="22.9" customHeight="1">
      <c r="B250" s="124"/>
      <c r="D250" s="125" t="s">
        <v>72</v>
      </c>
      <c r="E250" s="134" t="s">
        <v>154</v>
      </c>
      <c r="F250" s="134" t="s">
        <v>1197</v>
      </c>
      <c r="I250" s="127"/>
      <c r="J250" s="135">
        <f>BK250</f>
        <v>0</v>
      </c>
      <c r="L250" s="124"/>
      <c r="M250" s="129"/>
      <c r="P250" s="130">
        <f>SUM(P251:P254)</f>
        <v>0</v>
      </c>
      <c r="R250" s="130">
        <f>SUM(R251:R254)</f>
        <v>0</v>
      </c>
      <c r="T250" s="131">
        <f>SUM(T251:T254)</f>
        <v>0</v>
      </c>
      <c r="AR250" s="125" t="s">
        <v>80</v>
      </c>
      <c r="AT250" s="132" t="s">
        <v>72</v>
      </c>
      <c r="AU250" s="132" t="s">
        <v>80</v>
      </c>
      <c r="AY250" s="125" t="s">
        <v>141</v>
      </c>
      <c r="BK250" s="133">
        <f>SUM(BK251:BK254)</f>
        <v>0</v>
      </c>
    </row>
    <row r="251" spans="2:65" s="1" customFormat="1" ht="21.75" customHeight="1">
      <c r="B251" s="31"/>
      <c r="C251" s="136" t="s">
        <v>321</v>
      </c>
      <c r="D251" s="136" t="s">
        <v>143</v>
      </c>
      <c r="E251" s="137" t="s">
        <v>1198</v>
      </c>
      <c r="F251" s="138" t="s">
        <v>1199</v>
      </c>
      <c r="G251" s="139" t="s">
        <v>157</v>
      </c>
      <c r="H251" s="140">
        <v>88.95</v>
      </c>
      <c r="I251" s="141"/>
      <c r="J251" s="142">
        <f>ROUND(I251*H251,2)</f>
        <v>0</v>
      </c>
      <c r="K251" s="143"/>
      <c r="L251" s="31"/>
      <c r="M251" s="144" t="s">
        <v>1</v>
      </c>
      <c r="N251" s="145" t="s">
        <v>38</v>
      </c>
      <c r="P251" s="146">
        <f>O251*H251</f>
        <v>0</v>
      </c>
      <c r="Q251" s="146">
        <v>0</v>
      </c>
      <c r="R251" s="146">
        <f>Q251*H251</f>
        <v>0</v>
      </c>
      <c r="S251" s="146">
        <v>0</v>
      </c>
      <c r="T251" s="147">
        <f>S251*H251</f>
        <v>0</v>
      </c>
      <c r="AR251" s="148" t="s">
        <v>147</v>
      </c>
      <c r="AT251" s="148" t="s">
        <v>143</v>
      </c>
      <c r="AU251" s="148" t="s">
        <v>82</v>
      </c>
      <c r="AY251" s="16" t="s">
        <v>141</v>
      </c>
      <c r="BE251" s="149">
        <f>IF(N251="základní",J251,0)</f>
        <v>0</v>
      </c>
      <c r="BF251" s="149">
        <f>IF(N251="snížená",J251,0)</f>
        <v>0</v>
      </c>
      <c r="BG251" s="149">
        <f>IF(N251="zákl. přenesená",J251,0)</f>
        <v>0</v>
      </c>
      <c r="BH251" s="149">
        <f>IF(N251="sníž. přenesená",J251,0)</f>
        <v>0</v>
      </c>
      <c r="BI251" s="149">
        <f>IF(N251="nulová",J251,0)</f>
        <v>0</v>
      </c>
      <c r="BJ251" s="16" t="s">
        <v>80</v>
      </c>
      <c r="BK251" s="149">
        <f>ROUND(I251*H251,2)</f>
        <v>0</v>
      </c>
      <c r="BL251" s="16" t="s">
        <v>147</v>
      </c>
      <c r="BM251" s="148" t="s">
        <v>1200</v>
      </c>
    </row>
    <row r="252" spans="2:65" s="14" customFormat="1" ht="11.25">
      <c r="B252" s="165"/>
      <c r="D252" s="151" t="s">
        <v>149</v>
      </c>
      <c r="E252" s="166" t="s">
        <v>1</v>
      </c>
      <c r="F252" s="167" t="s">
        <v>175</v>
      </c>
      <c r="H252" s="166" t="s">
        <v>1</v>
      </c>
      <c r="I252" s="168"/>
      <c r="L252" s="165"/>
      <c r="M252" s="169"/>
      <c r="T252" s="170"/>
      <c r="AT252" s="166" t="s">
        <v>149</v>
      </c>
      <c r="AU252" s="166" t="s">
        <v>82</v>
      </c>
      <c r="AV252" s="14" t="s">
        <v>80</v>
      </c>
      <c r="AW252" s="14" t="s">
        <v>30</v>
      </c>
      <c r="AX252" s="14" t="s">
        <v>73</v>
      </c>
      <c r="AY252" s="166" t="s">
        <v>141</v>
      </c>
    </row>
    <row r="253" spans="2:65" s="12" customFormat="1" ht="11.25">
      <c r="B253" s="150"/>
      <c r="D253" s="151" t="s">
        <v>149</v>
      </c>
      <c r="E253" s="152" t="s">
        <v>1</v>
      </c>
      <c r="F253" s="153" t="s">
        <v>1201</v>
      </c>
      <c r="H253" s="154">
        <v>88.95</v>
      </c>
      <c r="I253" s="155"/>
      <c r="L253" s="150"/>
      <c r="M253" s="156"/>
      <c r="T253" s="157"/>
      <c r="AT253" s="152" t="s">
        <v>149</v>
      </c>
      <c r="AU253" s="152" t="s">
        <v>82</v>
      </c>
      <c r="AV253" s="12" t="s">
        <v>82</v>
      </c>
      <c r="AW253" s="12" t="s">
        <v>30</v>
      </c>
      <c r="AX253" s="12" t="s">
        <v>73</v>
      </c>
      <c r="AY253" s="152" t="s">
        <v>141</v>
      </c>
    </row>
    <row r="254" spans="2:65" s="13" customFormat="1" ht="11.25">
      <c r="B254" s="158"/>
      <c r="D254" s="151" t="s">
        <v>149</v>
      </c>
      <c r="E254" s="159" t="s">
        <v>1</v>
      </c>
      <c r="F254" s="160" t="s">
        <v>150</v>
      </c>
      <c r="H254" s="161">
        <v>88.95</v>
      </c>
      <c r="I254" s="162"/>
      <c r="L254" s="158"/>
      <c r="M254" s="163"/>
      <c r="T254" s="164"/>
      <c r="AT254" s="159" t="s">
        <v>149</v>
      </c>
      <c r="AU254" s="159" t="s">
        <v>82</v>
      </c>
      <c r="AV254" s="13" t="s">
        <v>147</v>
      </c>
      <c r="AW254" s="13" t="s">
        <v>30</v>
      </c>
      <c r="AX254" s="13" t="s">
        <v>80</v>
      </c>
      <c r="AY254" s="159" t="s">
        <v>141</v>
      </c>
    </row>
    <row r="255" spans="2:65" s="11" customFormat="1" ht="22.9" customHeight="1">
      <c r="B255" s="124"/>
      <c r="D255" s="125" t="s">
        <v>72</v>
      </c>
      <c r="E255" s="134" t="s">
        <v>147</v>
      </c>
      <c r="F255" s="134" t="s">
        <v>291</v>
      </c>
      <c r="I255" s="127"/>
      <c r="J255" s="135">
        <f>BK255</f>
        <v>0</v>
      </c>
      <c r="L255" s="124"/>
      <c r="M255" s="129"/>
      <c r="P255" s="130">
        <f>SUM(P256:P260)</f>
        <v>0</v>
      </c>
      <c r="R255" s="130">
        <f>SUM(R256:R260)</f>
        <v>0</v>
      </c>
      <c r="T255" s="131">
        <f>SUM(T256:T260)</f>
        <v>0</v>
      </c>
      <c r="AR255" s="125" t="s">
        <v>80</v>
      </c>
      <c r="AT255" s="132" t="s">
        <v>72</v>
      </c>
      <c r="AU255" s="132" t="s">
        <v>80</v>
      </c>
      <c r="AY255" s="125" t="s">
        <v>141</v>
      </c>
      <c r="BK255" s="133">
        <f>SUM(BK256:BK260)</f>
        <v>0</v>
      </c>
    </row>
    <row r="256" spans="2:65" s="1" customFormat="1" ht="16.5" customHeight="1">
      <c r="B256" s="31"/>
      <c r="C256" s="136" t="s">
        <v>327</v>
      </c>
      <c r="D256" s="136" t="s">
        <v>143</v>
      </c>
      <c r="E256" s="137" t="s">
        <v>1202</v>
      </c>
      <c r="F256" s="138" t="s">
        <v>1203</v>
      </c>
      <c r="G256" s="139" t="s">
        <v>167</v>
      </c>
      <c r="H256" s="140">
        <v>2.4</v>
      </c>
      <c r="I256" s="141"/>
      <c r="J256" s="142">
        <f>ROUND(I256*H256,2)</f>
        <v>0</v>
      </c>
      <c r="K256" s="143"/>
      <c r="L256" s="31"/>
      <c r="M256" s="144" t="s">
        <v>1</v>
      </c>
      <c r="N256" s="145" t="s">
        <v>38</v>
      </c>
      <c r="P256" s="146">
        <f>O256*H256</f>
        <v>0</v>
      </c>
      <c r="Q256" s="146">
        <v>0</v>
      </c>
      <c r="R256" s="146">
        <f>Q256*H256</f>
        <v>0</v>
      </c>
      <c r="S256" s="146">
        <v>0</v>
      </c>
      <c r="T256" s="147">
        <f>S256*H256</f>
        <v>0</v>
      </c>
      <c r="AR256" s="148" t="s">
        <v>147</v>
      </c>
      <c r="AT256" s="148" t="s">
        <v>143</v>
      </c>
      <c r="AU256" s="148" t="s">
        <v>82</v>
      </c>
      <c r="AY256" s="16" t="s">
        <v>141</v>
      </c>
      <c r="BE256" s="149">
        <f>IF(N256="základní",J256,0)</f>
        <v>0</v>
      </c>
      <c r="BF256" s="149">
        <f>IF(N256="snížená",J256,0)</f>
        <v>0</v>
      </c>
      <c r="BG256" s="149">
        <f>IF(N256="zákl. přenesená",J256,0)</f>
        <v>0</v>
      </c>
      <c r="BH256" s="149">
        <f>IF(N256="sníž. přenesená",J256,0)</f>
        <v>0</v>
      </c>
      <c r="BI256" s="149">
        <f>IF(N256="nulová",J256,0)</f>
        <v>0</v>
      </c>
      <c r="BJ256" s="16" t="s">
        <v>80</v>
      </c>
      <c r="BK256" s="149">
        <f>ROUND(I256*H256,2)</f>
        <v>0</v>
      </c>
      <c r="BL256" s="16" t="s">
        <v>147</v>
      </c>
      <c r="BM256" s="148" t="s">
        <v>1204</v>
      </c>
    </row>
    <row r="257" spans="2:65" s="14" customFormat="1" ht="11.25">
      <c r="B257" s="165"/>
      <c r="D257" s="151" t="s">
        <v>149</v>
      </c>
      <c r="E257" s="166" t="s">
        <v>1</v>
      </c>
      <c r="F257" s="167" t="s">
        <v>279</v>
      </c>
      <c r="H257" s="166" t="s">
        <v>1</v>
      </c>
      <c r="I257" s="168"/>
      <c r="L257" s="165"/>
      <c r="M257" s="169"/>
      <c r="T257" s="170"/>
      <c r="AT257" s="166" t="s">
        <v>149</v>
      </c>
      <c r="AU257" s="166" t="s">
        <v>82</v>
      </c>
      <c r="AV257" s="14" t="s">
        <v>80</v>
      </c>
      <c r="AW257" s="14" t="s">
        <v>30</v>
      </c>
      <c r="AX257" s="14" t="s">
        <v>73</v>
      </c>
      <c r="AY257" s="166" t="s">
        <v>141</v>
      </c>
    </row>
    <row r="258" spans="2:65" s="12" customFormat="1" ht="11.25">
      <c r="B258" s="150"/>
      <c r="D258" s="151" t="s">
        <v>149</v>
      </c>
      <c r="E258" s="152" t="s">
        <v>1</v>
      </c>
      <c r="F258" s="153" t="s">
        <v>1205</v>
      </c>
      <c r="H258" s="154">
        <v>1.6</v>
      </c>
      <c r="I258" s="155"/>
      <c r="L258" s="150"/>
      <c r="M258" s="156"/>
      <c r="T258" s="157"/>
      <c r="AT258" s="152" t="s">
        <v>149</v>
      </c>
      <c r="AU258" s="152" t="s">
        <v>82</v>
      </c>
      <c r="AV258" s="12" t="s">
        <v>82</v>
      </c>
      <c r="AW258" s="12" t="s">
        <v>30</v>
      </c>
      <c r="AX258" s="12" t="s">
        <v>73</v>
      </c>
      <c r="AY258" s="152" t="s">
        <v>141</v>
      </c>
    </row>
    <row r="259" spans="2:65" s="12" customFormat="1" ht="11.25">
      <c r="B259" s="150"/>
      <c r="D259" s="151" t="s">
        <v>149</v>
      </c>
      <c r="E259" s="152" t="s">
        <v>1</v>
      </c>
      <c r="F259" s="153" t="s">
        <v>1206</v>
      </c>
      <c r="H259" s="154">
        <v>0.8</v>
      </c>
      <c r="I259" s="155"/>
      <c r="L259" s="150"/>
      <c r="M259" s="156"/>
      <c r="T259" s="157"/>
      <c r="AT259" s="152" t="s">
        <v>149</v>
      </c>
      <c r="AU259" s="152" t="s">
        <v>82</v>
      </c>
      <c r="AV259" s="12" t="s">
        <v>82</v>
      </c>
      <c r="AW259" s="12" t="s">
        <v>30</v>
      </c>
      <c r="AX259" s="12" t="s">
        <v>73</v>
      </c>
      <c r="AY259" s="152" t="s">
        <v>141</v>
      </c>
    </row>
    <row r="260" spans="2:65" s="13" customFormat="1" ht="11.25">
      <c r="B260" s="158"/>
      <c r="D260" s="151" t="s">
        <v>149</v>
      </c>
      <c r="E260" s="159" t="s">
        <v>1</v>
      </c>
      <c r="F260" s="160" t="s">
        <v>150</v>
      </c>
      <c r="H260" s="161">
        <v>2.4</v>
      </c>
      <c r="I260" s="162"/>
      <c r="L260" s="158"/>
      <c r="M260" s="163"/>
      <c r="T260" s="164"/>
      <c r="AT260" s="159" t="s">
        <v>149</v>
      </c>
      <c r="AU260" s="159" t="s">
        <v>82</v>
      </c>
      <c r="AV260" s="13" t="s">
        <v>147</v>
      </c>
      <c r="AW260" s="13" t="s">
        <v>30</v>
      </c>
      <c r="AX260" s="13" t="s">
        <v>80</v>
      </c>
      <c r="AY260" s="159" t="s">
        <v>141</v>
      </c>
    </row>
    <row r="261" spans="2:65" s="11" customFormat="1" ht="22.9" customHeight="1">
      <c r="B261" s="124"/>
      <c r="D261" s="125" t="s">
        <v>72</v>
      </c>
      <c r="E261" s="134" t="s">
        <v>199</v>
      </c>
      <c r="F261" s="134" t="s">
        <v>320</v>
      </c>
      <c r="I261" s="127"/>
      <c r="J261" s="135">
        <f>BK261</f>
        <v>0</v>
      </c>
      <c r="L261" s="124"/>
      <c r="M261" s="129"/>
      <c r="P261" s="130">
        <f>SUM(P262:P265)</f>
        <v>0</v>
      </c>
      <c r="R261" s="130">
        <f>SUM(R262:R265)</f>
        <v>9.0627969999999998</v>
      </c>
      <c r="T261" s="131">
        <f>SUM(T262:T265)</f>
        <v>0</v>
      </c>
      <c r="AR261" s="125" t="s">
        <v>80</v>
      </c>
      <c r="AT261" s="132" t="s">
        <v>72</v>
      </c>
      <c r="AU261" s="132" t="s">
        <v>80</v>
      </c>
      <c r="AY261" s="125" t="s">
        <v>141</v>
      </c>
      <c r="BK261" s="133">
        <f>SUM(BK262:BK265)</f>
        <v>0</v>
      </c>
    </row>
    <row r="262" spans="2:65" s="1" customFormat="1" ht="37.9" customHeight="1">
      <c r="B262" s="31"/>
      <c r="C262" s="136" t="s">
        <v>332</v>
      </c>
      <c r="D262" s="136" t="s">
        <v>143</v>
      </c>
      <c r="E262" s="137" t="s">
        <v>1207</v>
      </c>
      <c r="F262" s="138" t="s">
        <v>1208</v>
      </c>
      <c r="G262" s="139" t="s">
        <v>157</v>
      </c>
      <c r="H262" s="140">
        <v>1</v>
      </c>
      <c r="I262" s="141"/>
      <c r="J262" s="142">
        <f>ROUND(I262*H262,2)</f>
        <v>0</v>
      </c>
      <c r="K262" s="143"/>
      <c r="L262" s="31"/>
      <c r="M262" s="144" t="s">
        <v>1</v>
      </c>
      <c r="N262" s="145" t="s">
        <v>38</v>
      </c>
      <c r="P262" s="146">
        <f>O262*H262</f>
        <v>0</v>
      </c>
      <c r="Q262" s="146">
        <v>0.10909000000000001</v>
      </c>
      <c r="R262" s="146">
        <f>Q262*H262</f>
        <v>0.10909000000000001</v>
      </c>
      <c r="S262" s="146">
        <v>0</v>
      </c>
      <c r="T262" s="147">
        <f>S262*H262</f>
        <v>0</v>
      </c>
      <c r="AR262" s="148" t="s">
        <v>147</v>
      </c>
      <c r="AT262" s="148" t="s">
        <v>143</v>
      </c>
      <c r="AU262" s="148" t="s">
        <v>82</v>
      </c>
      <c r="AY262" s="16" t="s">
        <v>141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6" t="s">
        <v>80</v>
      </c>
      <c r="BK262" s="149">
        <f>ROUND(I262*H262,2)</f>
        <v>0</v>
      </c>
      <c r="BL262" s="16" t="s">
        <v>147</v>
      </c>
      <c r="BM262" s="148" t="s">
        <v>1209</v>
      </c>
    </row>
    <row r="263" spans="2:65" s="1" customFormat="1" ht="37.9" customHeight="1">
      <c r="B263" s="31"/>
      <c r="C263" s="136" t="s">
        <v>337</v>
      </c>
      <c r="D263" s="136" t="s">
        <v>143</v>
      </c>
      <c r="E263" s="137" t="s">
        <v>1210</v>
      </c>
      <c r="F263" s="138" t="s">
        <v>1211</v>
      </c>
      <c r="G263" s="139" t="s">
        <v>157</v>
      </c>
      <c r="H263" s="140">
        <v>88.95</v>
      </c>
      <c r="I263" s="141"/>
      <c r="J263" s="142">
        <f>ROUND(I263*H263,2)</f>
        <v>0</v>
      </c>
      <c r="K263" s="143"/>
      <c r="L263" s="31"/>
      <c r="M263" s="144" t="s">
        <v>1</v>
      </c>
      <c r="N263" s="145" t="s">
        <v>38</v>
      </c>
      <c r="P263" s="146">
        <f>O263*H263</f>
        <v>0</v>
      </c>
      <c r="Q263" s="146">
        <v>0.10066</v>
      </c>
      <c r="R263" s="146">
        <f>Q263*H263</f>
        <v>8.9537069999999996</v>
      </c>
      <c r="S263" s="146">
        <v>0</v>
      </c>
      <c r="T263" s="147">
        <f>S263*H263</f>
        <v>0</v>
      </c>
      <c r="AR263" s="148" t="s">
        <v>147</v>
      </c>
      <c r="AT263" s="148" t="s">
        <v>143</v>
      </c>
      <c r="AU263" s="148" t="s">
        <v>82</v>
      </c>
      <c r="AY263" s="16" t="s">
        <v>141</v>
      </c>
      <c r="BE263" s="149">
        <f>IF(N263="základní",J263,0)</f>
        <v>0</v>
      </c>
      <c r="BF263" s="149">
        <f>IF(N263="snížená",J263,0)</f>
        <v>0</v>
      </c>
      <c r="BG263" s="149">
        <f>IF(N263="zákl. přenesená",J263,0)</f>
        <v>0</v>
      </c>
      <c r="BH263" s="149">
        <f>IF(N263="sníž. přenesená",J263,0)</f>
        <v>0</v>
      </c>
      <c r="BI263" s="149">
        <f>IF(N263="nulová",J263,0)</f>
        <v>0</v>
      </c>
      <c r="BJ263" s="16" t="s">
        <v>80</v>
      </c>
      <c r="BK263" s="149">
        <f>ROUND(I263*H263,2)</f>
        <v>0</v>
      </c>
      <c r="BL263" s="16" t="s">
        <v>147</v>
      </c>
      <c r="BM263" s="148" t="s">
        <v>1212</v>
      </c>
    </row>
    <row r="264" spans="2:65" s="12" customFormat="1" ht="11.25">
      <c r="B264" s="150"/>
      <c r="D264" s="151" t="s">
        <v>149</v>
      </c>
      <c r="E264" s="152" t="s">
        <v>1</v>
      </c>
      <c r="F264" s="153" t="s">
        <v>1213</v>
      </c>
      <c r="H264" s="154">
        <v>88.95</v>
      </c>
      <c r="I264" s="155"/>
      <c r="L264" s="150"/>
      <c r="M264" s="156"/>
      <c r="T264" s="157"/>
      <c r="AT264" s="152" t="s">
        <v>149</v>
      </c>
      <c r="AU264" s="152" t="s">
        <v>82</v>
      </c>
      <c r="AV264" s="12" t="s">
        <v>82</v>
      </c>
      <c r="AW264" s="12" t="s">
        <v>30</v>
      </c>
      <c r="AX264" s="12" t="s">
        <v>73</v>
      </c>
      <c r="AY264" s="152" t="s">
        <v>141</v>
      </c>
    </row>
    <row r="265" spans="2:65" s="13" customFormat="1" ht="11.25">
      <c r="B265" s="158"/>
      <c r="D265" s="151" t="s">
        <v>149</v>
      </c>
      <c r="E265" s="159" t="s">
        <v>1</v>
      </c>
      <c r="F265" s="160" t="s">
        <v>150</v>
      </c>
      <c r="H265" s="161">
        <v>88.95</v>
      </c>
      <c r="I265" s="162"/>
      <c r="L265" s="158"/>
      <c r="M265" s="163"/>
      <c r="T265" s="164"/>
      <c r="AT265" s="159" t="s">
        <v>149</v>
      </c>
      <c r="AU265" s="159" t="s">
        <v>82</v>
      </c>
      <c r="AV265" s="13" t="s">
        <v>147</v>
      </c>
      <c r="AW265" s="13" t="s">
        <v>30</v>
      </c>
      <c r="AX265" s="13" t="s">
        <v>80</v>
      </c>
      <c r="AY265" s="159" t="s">
        <v>141</v>
      </c>
    </row>
    <row r="266" spans="2:65" s="11" customFormat="1" ht="22.9" customHeight="1">
      <c r="B266" s="124"/>
      <c r="D266" s="125" t="s">
        <v>72</v>
      </c>
      <c r="E266" s="134" t="s">
        <v>1052</v>
      </c>
      <c r="F266" s="134" t="s">
        <v>1214</v>
      </c>
      <c r="I266" s="127"/>
      <c r="J266" s="135">
        <f>BK266</f>
        <v>0</v>
      </c>
      <c r="L266" s="124"/>
      <c r="M266" s="129"/>
      <c r="P266" s="130">
        <f>SUM(P267:P268)</f>
        <v>0</v>
      </c>
      <c r="R266" s="130">
        <f>SUM(R267:R268)</f>
        <v>0</v>
      </c>
      <c r="T266" s="131">
        <f>SUM(T267:T268)</f>
        <v>0</v>
      </c>
      <c r="AR266" s="125" t="s">
        <v>80</v>
      </c>
      <c r="AT266" s="132" t="s">
        <v>72</v>
      </c>
      <c r="AU266" s="132" t="s">
        <v>80</v>
      </c>
      <c r="AY266" s="125" t="s">
        <v>141</v>
      </c>
      <c r="BK266" s="133">
        <f>SUM(BK267:BK268)</f>
        <v>0</v>
      </c>
    </row>
    <row r="267" spans="2:65" s="1" customFormat="1" ht="24.2" customHeight="1">
      <c r="B267" s="31"/>
      <c r="C267" s="136" t="s">
        <v>345</v>
      </c>
      <c r="D267" s="136" t="s">
        <v>143</v>
      </c>
      <c r="E267" s="137" t="s">
        <v>1055</v>
      </c>
      <c r="F267" s="138" t="s">
        <v>1056</v>
      </c>
      <c r="G267" s="139" t="s">
        <v>272</v>
      </c>
      <c r="H267" s="140">
        <v>29.31</v>
      </c>
      <c r="I267" s="141"/>
      <c r="J267" s="142">
        <f>ROUND(I267*H267,2)</f>
        <v>0</v>
      </c>
      <c r="K267" s="143"/>
      <c r="L267" s="31"/>
      <c r="M267" s="144" t="s">
        <v>1</v>
      </c>
      <c r="N267" s="145" t="s">
        <v>38</v>
      </c>
      <c r="P267" s="146">
        <f>O267*H267</f>
        <v>0</v>
      </c>
      <c r="Q267" s="146">
        <v>0</v>
      </c>
      <c r="R267" s="146">
        <f>Q267*H267</f>
        <v>0</v>
      </c>
      <c r="S267" s="146">
        <v>0</v>
      </c>
      <c r="T267" s="147">
        <f>S267*H267</f>
        <v>0</v>
      </c>
      <c r="AR267" s="148" t="s">
        <v>147</v>
      </c>
      <c r="AT267" s="148" t="s">
        <v>143</v>
      </c>
      <c r="AU267" s="148" t="s">
        <v>82</v>
      </c>
      <c r="AY267" s="16" t="s">
        <v>141</v>
      </c>
      <c r="BE267" s="149">
        <f>IF(N267="základní",J267,0)</f>
        <v>0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6" t="s">
        <v>80</v>
      </c>
      <c r="BK267" s="149">
        <f>ROUND(I267*H267,2)</f>
        <v>0</v>
      </c>
      <c r="BL267" s="16" t="s">
        <v>147</v>
      </c>
      <c r="BM267" s="148" t="s">
        <v>1215</v>
      </c>
    </row>
    <row r="268" spans="2:65" s="1" customFormat="1" ht="33" customHeight="1">
      <c r="B268" s="31"/>
      <c r="C268" s="136" t="s">
        <v>349</v>
      </c>
      <c r="D268" s="136" t="s">
        <v>143</v>
      </c>
      <c r="E268" s="137" t="s">
        <v>1059</v>
      </c>
      <c r="F268" s="138" t="s">
        <v>1060</v>
      </c>
      <c r="G268" s="139" t="s">
        <v>272</v>
      </c>
      <c r="H268" s="140">
        <v>29.31</v>
      </c>
      <c r="I268" s="141"/>
      <c r="J268" s="142">
        <f>ROUND(I268*H268,2)</f>
        <v>0</v>
      </c>
      <c r="K268" s="143"/>
      <c r="L268" s="31"/>
      <c r="M268" s="144" t="s">
        <v>1</v>
      </c>
      <c r="N268" s="145" t="s">
        <v>38</v>
      </c>
      <c r="P268" s="146">
        <f>O268*H268</f>
        <v>0</v>
      </c>
      <c r="Q268" s="146">
        <v>0</v>
      </c>
      <c r="R268" s="146">
        <f>Q268*H268</f>
        <v>0</v>
      </c>
      <c r="S268" s="146">
        <v>0</v>
      </c>
      <c r="T268" s="147">
        <f>S268*H268</f>
        <v>0</v>
      </c>
      <c r="AR268" s="148" t="s">
        <v>147</v>
      </c>
      <c r="AT268" s="148" t="s">
        <v>143</v>
      </c>
      <c r="AU268" s="148" t="s">
        <v>82</v>
      </c>
      <c r="AY268" s="16" t="s">
        <v>141</v>
      </c>
      <c r="BE268" s="149">
        <f>IF(N268="základní",J268,0)</f>
        <v>0</v>
      </c>
      <c r="BF268" s="149">
        <f>IF(N268="snížená",J268,0)</f>
        <v>0</v>
      </c>
      <c r="BG268" s="149">
        <f>IF(N268="zákl. přenesená",J268,0)</f>
        <v>0</v>
      </c>
      <c r="BH268" s="149">
        <f>IF(N268="sníž. přenesená",J268,0)</f>
        <v>0</v>
      </c>
      <c r="BI268" s="149">
        <f>IF(N268="nulová",J268,0)</f>
        <v>0</v>
      </c>
      <c r="BJ268" s="16" t="s">
        <v>80</v>
      </c>
      <c r="BK268" s="149">
        <f>ROUND(I268*H268,2)</f>
        <v>0</v>
      </c>
      <c r="BL268" s="16" t="s">
        <v>147</v>
      </c>
      <c r="BM268" s="148" t="s">
        <v>1216</v>
      </c>
    </row>
    <row r="269" spans="2:65" s="11" customFormat="1" ht="25.9" customHeight="1">
      <c r="B269" s="124"/>
      <c r="D269" s="125" t="s">
        <v>72</v>
      </c>
      <c r="E269" s="126" t="s">
        <v>1217</v>
      </c>
      <c r="F269" s="126" t="s">
        <v>1218</v>
      </c>
      <c r="I269" s="127"/>
      <c r="J269" s="128">
        <f>BK269</f>
        <v>0</v>
      </c>
      <c r="L269" s="124"/>
      <c r="M269" s="129"/>
      <c r="P269" s="130">
        <f>P270</f>
        <v>0</v>
      </c>
      <c r="R269" s="130">
        <f>R270</f>
        <v>0.23817599999999997</v>
      </c>
      <c r="T269" s="131">
        <f>T270</f>
        <v>0.51200000000000001</v>
      </c>
      <c r="AR269" s="125" t="s">
        <v>82</v>
      </c>
      <c r="AT269" s="132" t="s">
        <v>72</v>
      </c>
      <c r="AU269" s="132" t="s">
        <v>73</v>
      </c>
      <c r="AY269" s="125" t="s">
        <v>141</v>
      </c>
      <c r="BK269" s="133">
        <f>BK270</f>
        <v>0</v>
      </c>
    </row>
    <row r="270" spans="2:65" s="11" customFormat="1" ht="22.9" customHeight="1">
      <c r="B270" s="124"/>
      <c r="D270" s="125" t="s">
        <v>72</v>
      </c>
      <c r="E270" s="134" t="s">
        <v>1219</v>
      </c>
      <c r="F270" s="134" t="s">
        <v>1220</v>
      </c>
      <c r="I270" s="127"/>
      <c r="J270" s="135">
        <f>BK270</f>
        <v>0</v>
      </c>
      <c r="L270" s="124"/>
      <c r="M270" s="129"/>
      <c r="P270" s="130">
        <f>SUM(P271:P284)</f>
        <v>0</v>
      </c>
      <c r="R270" s="130">
        <f>SUM(R271:R284)</f>
        <v>0.23817599999999997</v>
      </c>
      <c r="T270" s="131">
        <f>SUM(T271:T284)</f>
        <v>0.51200000000000001</v>
      </c>
      <c r="AR270" s="125" t="s">
        <v>82</v>
      </c>
      <c r="AT270" s="132" t="s">
        <v>72</v>
      </c>
      <c r="AU270" s="132" t="s">
        <v>80</v>
      </c>
      <c r="AY270" s="125" t="s">
        <v>141</v>
      </c>
      <c r="BK270" s="133">
        <f>SUM(BK271:BK284)</f>
        <v>0</v>
      </c>
    </row>
    <row r="271" spans="2:65" s="1" customFormat="1" ht="33" customHeight="1">
      <c r="B271" s="31"/>
      <c r="C271" s="136" t="s">
        <v>354</v>
      </c>
      <c r="D271" s="136" t="s">
        <v>143</v>
      </c>
      <c r="E271" s="137" t="s">
        <v>1221</v>
      </c>
      <c r="F271" s="138" t="s">
        <v>1222</v>
      </c>
      <c r="G271" s="139" t="s">
        <v>157</v>
      </c>
      <c r="H271" s="140">
        <v>32</v>
      </c>
      <c r="I271" s="141"/>
      <c r="J271" s="142">
        <f>ROUND(I271*H271,2)</f>
        <v>0</v>
      </c>
      <c r="K271" s="143"/>
      <c r="L271" s="31"/>
      <c r="M271" s="144" t="s">
        <v>1</v>
      </c>
      <c r="N271" s="145" t="s">
        <v>38</v>
      </c>
      <c r="P271" s="146">
        <f>O271*H271</f>
        <v>0</v>
      </c>
      <c r="Q271" s="146">
        <v>0</v>
      </c>
      <c r="R271" s="146">
        <f>Q271*H271</f>
        <v>0</v>
      </c>
      <c r="S271" s="146">
        <v>1.6E-2</v>
      </c>
      <c r="T271" s="147">
        <f>S271*H271</f>
        <v>0.51200000000000001</v>
      </c>
      <c r="AR271" s="148" t="s">
        <v>989</v>
      </c>
      <c r="AT271" s="148" t="s">
        <v>143</v>
      </c>
      <c r="AU271" s="148" t="s">
        <v>82</v>
      </c>
      <c r="AY271" s="16" t="s">
        <v>141</v>
      </c>
      <c r="BE271" s="149">
        <f>IF(N271="základní",J271,0)</f>
        <v>0</v>
      </c>
      <c r="BF271" s="149">
        <f>IF(N271="snížená",J271,0)</f>
        <v>0</v>
      </c>
      <c r="BG271" s="149">
        <f>IF(N271="zákl. přenesená",J271,0)</f>
        <v>0</v>
      </c>
      <c r="BH271" s="149">
        <f>IF(N271="sníž. přenesená",J271,0)</f>
        <v>0</v>
      </c>
      <c r="BI271" s="149">
        <f>IF(N271="nulová",J271,0)</f>
        <v>0</v>
      </c>
      <c r="BJ271" s="16" t="s">
        <v>80</v>
      </c>
      <c r="BK271" s="149">
        <f>ROUND(I271*H271,2)</f>
        <v>0</v>
      </c>
      <c r="BL271" s="16" t="s">
        <v>989</v>
      </c>
      <c r="BM271" s="148" t="s">
        <v>1223</v>
      </c>
    </row>
    <row r="272" spans="2:65" s="14" customFormat="1" ht="11.25">
      <c r="B272" s="165"/>
      <c r="D272" s="151" t="s">
        <v>149</v>
      </c>
      <c r="E272" s="166" t="s">
        <v>1</v>
      </c>
      <c r="F272" s="167" t="s">
        <v>1224</v>
      </c>
      <c r="H272" s="166" t="s">
        <v>1</v>
      </c>
      <c r="I272" s="168"/>
      <c r="L272" s="165"/>
      <c r="M272" s="169"/>
      <c r="T272" s="170"/>
      <c r="AT272" s="166" t="s">
        <v>149</v>
      </c>
      <c r="AU272" s="166" t="s">
        <v>82</v>
      </c>
      <c r="AV272" s="14" t="s">
        <v>80</v>
      </c>
      <c r="AW272" s="14" t="s">
        <v>30</v>
      </c>
      <c r="AX272" s="14" t="s">
        <v>73</v>
      </c>
      <c r="AY272" s="166" t="s">
        <v>141</v>
      </c>
    </row>
    <row r="273" spans="2:65" s="12" customFormat="1" ht="11.25">
      <c r="B273" s="150"/>
      <c r="D273" s="151" t="s">
        <v>149</v>
      </c>
      <c r="E273" s="152" t="s">
        <v>1</v>
      </c>
      <c r="F273" s="153" t="s">
        <v>1225</v>
      </c>
      <c r="H273" s="154">
        <v>32</v>
      </c>
      <c r="I273" s="155"/>
      <c r="L273" s="150"/>
      <c r="M273" s="156"/>
      <c r="T273" s="157"/>
      <c r="AT273" s="152" t="s">
        <v>149</v>
      </c>
      <c r="AU273" s="152" t="s">
        <v>82</v>
      </c>
      <c r="AV273" s="12" t="s">
        <v>82</v>
      </c>
      <c r="AW273" s="12" t="s">
        <v>30</v>
      </c>
      <c r="AX273" s="12" t="s">
        <v>73</v>
      </c>
      <c r="AY273" s="152" t="s">
        <v>141</v>
      </c>
    </row>
    <row r="274" spans="2:65" s="13" customFormat="1" ht="11.25">
      <c r="B274" s="158"/>
      <c r="D274" s="151" t="s">
        <v>149</v>
      </c>
      <c r="E274" s="159" t="s">
        <v>1</v>
      </c>
      <c r="F274" s="160" t="s">
        <v>150</v>
      </c>
      <c r="H274" s="161">
        <v>32</v>
      </c>
      <c r="I274" s="162"/>
      <c r="L274" s="158"/>
      <c r="M274" s="163"/>
      <c r="T274" s="164"/>
      <c r="AT274" s="159" t="s">
        <v>149</v>
      </c>
      <c r="AU274" s="159" t="s">
        <v>82</v>
      </c>
      <c r="AV274" s="13" t="s">
        <v>147</v>
      </c>
      <c r="AW274" s="13" t="s">
        <v>30</v>
      </c>
      <c r="AX274" s="13" t="s">
        <v>80</v>
      </c>
      <c r="AY274" s="159" t="s">
        <v>141</v>
      </c>
    </row>
    <row r="275" spans="2:65" s="1" customFormat="1" ht="24.2" customHeight="1">
      <c r="B275" s="31"/>
      <c r="C275" s="136" t="s">
        <v>359</v>
      </c>
      <c r="D275" s="136" t="s">
        <v>143</v>
      </c>
      <c r="E275" s="137" t="s">
        <v>1226</v>
      </c>
      <c r="F275" s="138" t="s">
        <v>1227</v>
      </c>
      <c r="G275" s="139" t="s">
        <v>157</v>
      </c>
      <c r="H275" s="140">
        <v>32</v>
      </c>
      <c r="I275" s="141"/>
      <c r="J275" s="142">
        <f>ROUND(I275*H275,2)</f>
        <v>0</v>
      </c>
      <c r="K275" s="143"/>
      <c r="L275" s="31"/>
      <c r="M275" s="144" t="s">
        <v>1</v>
      </c>
      <c r="N275" s="145" t="s">
        <v>38</v>
      </c>
      <c r="P275" s="146">
        <f>O275*H275</f>
        <v>0</v>
      </c>
      <c r="Q275" s="146">
        <v>8.5999999999999998E-4</v>
      </c>
      <c r="R275" s="146">
        <f>Q275*H275</f>
        <v>2.7519999999999999E-2</v>
      </c>
      <c r="S275" s="146">
        <v>0</v>
      </c>
      <c r="T275" s="147">
        <f>S275*H275</f>
        <v>0</v>
      </c>
      <c r="AR275" s="148" t="s">
        <v>989</v>
      </c>
      <c r="AT275" s="148" t="s">
        <v>143</v>
      </c>
      <c r="AU275" s="148" t="s">
        <v>82</v>
      </c>
      <c r="AY275" s="16" t="s">
        <v>141</v>
      </c>
      <c r="BE275" s="149">
        <f>IF(N275="základní",J275,0)</f>
        <v>0</v>
      </c>
      <c r="BF275" s="149">
        <f>IF(N275="snížená",J275,0)</f>
        <v>0</v>
      </c>
      <c r="BG275" s="149">
        <f>IF(N275="zákl. přenesená",J275,0)</f>
        <v>0</v>
      </c>
      <c r="BH275" s="149">
        <f>IF(N275="sníž. přenesená",J275,0)</f>
        <v>0</v>
      </c>
      <c r="BI275" s="149">
        <f>IF(N275="nulová",J275,0)</f>
        <v>0</v>
      </c>
      <c r="BJ275" s="16" t="s">
        <v>80</v>
      </c>
      <c r="BK275" s="149">
        <f>ROUND(I275*H275,2)</f>
        <v>0</v>
      </c>
      <c r="BL275" s="16" t="s">
        <v>989</v>
      </c>
      <c r="BM275" s="148" t="s">
        <v>1228</v>
      </c>
    </row>
    <row r="276" spans="2:65" s="14" customFormat="1" ht="11.25">
      <c r="B276" s="165"/>
      <c r="D276" s="151" t="s">
        <v>149</v>
      </c>
      <c r="E276" s="166" t="s">
        <v>1</v>
      </c>
      <c r="F276" s="167" t="s">
        <v>1224</v>
      </c>
      <c r="H276" s="166" t="s">
        <v>1</v>
      </c>
      <c r="I276" s="168"/>
      <c r="L276" s="165"/>
      <c r="M276" s="169"/>
      <c r="T276" s="170"/>
      <c r="AT276" s="166" t="s">
        <v>149</v>
      </c>
      <c r="AU276" s="166" t="s">
        <v>82</v>
      </c>
      <c r="AV276" s="14" t="s">
        <v>80</v>
      </c>
      <c r="AW276" s="14" t="s">
        <v>30</v>
      </c>
      <c r="AX276" s="14" t="s">
        <v>73</v>
      </c>
      <c r="AY276" s="166" t="s">
        <v>141</v>
      </c>
    </row>
    <row r="277" spans="2:65" s="12" customFormat="1" ht="11.25">
      <c r="B277" s="150"/>
      <c r="D277" s="151" t="s">
        <v>149</v>
      </c>
      <c r="E277" s="152" t="s">
        <v>1</v>
      </c>
      <c r="F277" s="153" t="s">
        <v>1225</v>
      </c>
      <c r="H277" s="154">
        <v>32</v>
      </c>
      <c r="I277" s="155"/>
      <c r="L277" s="150"/>
      <c r="M277" s="156"/>
      <c r="T277" s="157"/>
      <c r="AT277" s="152" t="s">
        <v>149</v>
      </c>
      <c r="AU277" s="152" t="s">
        <v>82</v>
      </c>
      <c r="AV277" s="12" t="s">
        <v>82</v>
      </c>
      <c r="AW277" s="12" t="s">
        <v>30</v>
      </c>
      <c r="AX277" s="12" t="s">
        <v>73</v>
      </c>
      <c r="AY277" s="152" t="s">
        <v>141</v>
      </c>
    </row>
    <row r="278" spans="2:65" s="13" customFormat="1" ht="11.25">
      <c r="B278" s="158"/>
      <c r="D278" s="151" t="s">
        <v>149</v>
      </c>
      <c r="E278" s="159" t="s">
        <v>1</v>
      </c>
      <c r="F278" s="160" t="s">
        <v>150</v>
      </c>
      <c r="H278" s="161">
        <v>32</v>
      </c>
      <c r="I278" s="162"/>
      <c r="L278" s="158"/>
      <c r="M278" s="163"/>
      <c r="T278" s="164"/>
      <c r="AT278" s="159" t="s">
        <v>149</v>
      </c>
      <c r="AU278" s="159" t="s">
        <v>82</v>
      </c>
      <c r="AV278" s="13" t="s">
        <v>147</v>
      </c>
      <c r="AW278" s="13" t="s">
        <v>30</v>
      </c>
      <c r="AX278" s="13" t="s">
        <v>80</v>
      </c>
      <c r="AY278" s="159" t="s">
        <v>141</v>
      </c>
    </row>
    <row r="279" spans="2:65" s="1" customFormat="1" ht="24.2" customHeight="1">
      <c r="B279" s="31"/>
      <c r="C279" s="171" t="s">
        <v>368</v>
      </c>
      <c r="D279" s="171" t="s">
        <v>269</v>
      </c>
      <c r="E279" s="172" t="s">
        <v>1229</v>
      </c>
      <c r="F279" s="173" t="s">
        <v>1230</v>
      </c>
      <c r="G279" s="174" t="s">
        <v>157</v>
      </c>
      <c r="H279" s="175">
        <v>92.8</v>
      </c>
      <c r="I279" s="176"/>
      <c r="J279" s="177">
        <f>ROUND(I279*H279,2)</f>
        <v>0</v>
      </c>
      <c r="K279" s="178"/>
      <c r="L279" s="179"/>
      <c r="M279" s="180" t="s">
        <v>1</v>
      </c>
      <c r="N279" s="181" t="s">
        <v>38</v>
      </c>
      <c r="P279" s="146">
        <f>O279*H279</f>
        <v>0</v>
      </c>
      <c r="Q279" s="146">
        <v>2.2699999999999999E-3</v>
      </c>
      <c r="R279" s="146">
        <f>Q279*H279</f>
        <v>0.21065599999999998</v>
      </c>
      <c r="S279" s="146">
        <v>0</v>
      </c>
      <c r="T279" s="147">
        <f>S279*H279</f>
        <v>0</v>
      </c>
      <c r="AR279" s="148" t="s">
        <v>199</v>
      </c>
      <c r="AT279" s="148" t="s">
        <v>269</v>
      </c>
      <c r="AU279" s="148" t="s">
        <v>82</v>
      </c>
      <c r="AY279" s="16" t="s">
        <v>141</v>
      </c>
      <c r="BE279" s="149">
        <f>IF(N279="základní",J279,0)</f>
        <v>0</v>
      </c>
      <c r="BF279" s="149">
        <f>IF(N279="snížená",J279,0)</f>
        <v>0</v>
      </c>
      <c r="BG279" s="149">
        <f>IF(N279="zákl. přenesená",J279,0)</f>
        <v>0</v>
      </c>
      <c r="BH279" s="149">
        <f>IF(N279="sníž. přenesená",J279,0)</f>
        <v>0</v>
      </c>
      <c r="BI279" s="149">
        <f>IF(N279="nulová",J279,0)</f>
        <v>0</v>
      </c>
      <c r="BJ279" s="16" t="s">
        <v>80</v>
      </c>
      <c r="BK279" s="149">
        <f>ROUND(I279*H279,2)</f>
        <v>0</v>
      </c>
      <c r="BL279" s="16" t="s">
        <v>147</v>
      </c>
      <c r="BM279" s="148" t="s">
        <v>1231</v>
      </c>
    </row>
    <row r="280" spans="2:65" s="14" customFormat="1" ht="11.25">
      <c r="B280" s="165"/>
      <c r="D280" s="151" t="s">
        <v>149</v>
      </c>
      <c r="E280" s="166" t="s">
        <v>1</v>
      </c>
      <c r="F280" s="167" t="s">
        <v>1224</v>
      </c>
      <c r="H280" s="166" t="s">
        <v>1</v>
      </c>
      <c r="I280" s="168"/>
      <c r="L280" s="165"/>
      <c r="M280" s="169"/>
      <c r="T280" s="170"/>
      <c r="AT280" s="166" t="s">
        <v>149</v>
      </c>
      <c r="AU280" s="166" t="s">
        <v>82</v>
      </c>
      <c r="AV280" s="14" t="s">
        <v>80</v>
      </c>
      <c r="AW280" s="14" t="s">
        <v>30</v>
      </c>
      <c r="AX280" s="14" t="s">
        <v>73</v>
      </c>
      <c r="AY280" s="166" t="s">
        <v>141</v>
      </c>
    </row>
    <row r="281" spans="2:65" s="12" customFormat="1" ht="11.25">
      <c r="B281" s="150"/>
      <c r="D281" s="151" t="s">
        <v>149</v>
      </c>
      <c r="E281" s="152" t="s">
        <v>1</v>
      </c>
      <c r="F281" s="153" t="s">
        <v>1232</v>
      </c>
      <c r="H281" s="154">
        <v>92.8</v>
      </c>
      <c r="I281" s="155"/>
      <c r="L281" s="150"/>
      <c r="M281" s="156"/>
      <c r="T281" s="157"/>
      <c r="AT281" s="152" t="s">
        <v>149</v>
      </c>
      <c r="AU281" s="152" t="s">
        <v>82</v>
      </c>
      <c r="AV281" s="12" t="s">
        <v>82</v>
      </c>
      <c r="AW281" s="12" t="s">
        <v>30</v>
      </c>
      <c r="AX281" s="12" t="s">
        <v>73</v>
      </c>
      <c r="AY281" s="152" t="s">
        <v>141</v>
      </c>
    </row>
    <row r="282" spans="2:65" s="13" customFormat="1" ht="11.25">
      <c r="B282" s="158"/>
      <c r="D282" s="151" t="s">
        <v>149</v>
      </c>
      <c r="E282" s="159" t="s">
        <v>1</v>
      </c>
      <c r="F282" s="160" t="s">
        <v>150</v>
      </c>
      <c r="H282" s="161">
        <v>92.8</v>
      </c>
      <c r="I282" s="162"/>
      <c r="L282" s="158"/>
      <c r="M282" s="163"/>
      <c r="T282" s="164"/>
      <c r="AT282" s="159" t="s">
        <v>149</v>
      </c>
      <c r="AU282" s="159" t="s">
        <v>82</v>
      </c>
      <c r="AV282" s="13" t="s">
        <v>147</v>
      </c>
      <c r="AW282" s="13" t="s">
        <v>30</v>
      </c>
      <c r="AX282" s="13" t="s">
        <v>80</v>
      </c>
      <c r="AY282" s="159" t="s">
        <v>141</v>
      </c>
    </row>
    <row r="283" spans="2:65" s="1" customFormat="1" ht="24.2" customHeight="1">
      <c r="B283" s="31"/>
      <c r="C283" s="136" t="s">
        <v>373</v>
      </c>
      <c r="D283" s="136" t="s">
        <v>143</v>
      </c>
      <c r="E283" s="137" t="s">
        <v>1233</v>
      </c>
      <c r="F283" s="138" t="s">
        <v>1234</v>
      </c>
      <c r="G283" s="139" t="s">
        <v>1235</v>
      </c>
      <c r="H283" s="185"/>
      <c r="I283" s="141"/>
      <c r="J283" s="142">
        <f>ROUND(I283*H283,2)</f>
        <v>0</v>
      </c>
      <c r="K283" s="143"/>
      <c r="L283" s="31"/>
      <c r="M283" s="144" t="s">
        <v>1</v>
      </c>
      <c r="N283" s="145" t="s">
        <v>38</v>
      </c>
      <c r="P283" s="146">
        <f>O283*H283</f>
        <v>0</v>
      </c>
      <c r="Q283" s="146">
        <v>0</v>
      </c>
      <c r="R283" s="146">
        <f>Q283*H283</f>
        <v>0</v>
      </c>
      <c r="S283" s="146">
        <v>0</v>
      </c>
      <c r="T283" s="147">
        <f>S283*H283</f>
        <v>0</v>
      </c>
      <c r="AR283" s="148" t="s">
        <v>989</v>
      </c>
      <c r="AT283" s="148" t="s">
        <v>143</v>
      </c>
      <c r="AU283" s="148" t="s">
        <v>82</v>
      </c>
      <c r="AY283" s="16" t="s">
        <v>141</v>
      </c>
      <c r="BE283" s="149">
        <f>IF(N283="základní",J283,0)</f>
        <v>0</v>
      </c>
      <c r="BF283" s="149">
        <f>IF(N283="snížená",J283,0)</f>
        <v>0</v>
      </c>
      <c r="BG283" s="149">
        <f>IF(N283="zákl. přenesená",J283,0)</f>
        <v>0</v>
      </c>
      <c r="BH283" s="149">
        <f>IF(N283="sníž. přenesená",J283,0)</f>
        <v>0</v>
      </c>
      <c r="BI283" s="149">
        <f>IF(N283="nulová",J283,0)</f>
        <v>0</v>
      </c>
      <c r="BJ283" s="16" t="s">
        <v>80</v>
      </c>
      <c r="BK283" s="149">
        <f>ROUND(I283*H283,2)</f>
        <v>0</v>
      </c>
      <c r="BL283" s="16" t="s">
        <v>989</v>
      </c>
      <c r="BM283" s="148" t="s">
        <v>1236</v>
      </c>
    </row>
    <row r="284" spans="2:65" s="1" customFormat="1" ht="33" customHeight="1">
      <c r="B284" s="31"/>
      <c r="C284" s="136" t="s">
        <v>378</v>
      </c>
      <c r="D284" s="136" t="s">
        <v>143</v>
      </c>
      <c r="E284" s="137" t="s">
        <v>1237</v>
      </c>
      <c r="F284" s="138" t="s">
        <v>1238</v>
      </c>
      <c r="G284" s="139" t="s">
        <v>1235</v>
      </c>
      <c r="H284" s="185"/>
      <c r="I284" s="141"/>
      <c r="J284" s="142">
        <f>ROUND(I284*H284,2)</f>
        <v>0</v>
      </c>
      <c r="K284" s="143"/>
      <c r="L284" s="31"/>
      <c r="M284" s="144" t="s">
        <v>1</v>
      </c>
      <c r="N284" s="145" t="s">
        <v>38</v>
      </c>
      <c r="P284" s="146">
        <f>O284*H284</f>
        <v>0</v>
      </c>
      <c r="Q284" s="146">
        <v>0</v>
      </c>
      <c r="R284" s="146">
        <f>Q284*H284</f>
        <v>0</v>
      </c>
      <c r="S284" s="146">
        <v>0</v>
      </c>
      <c r="T284" s="147">
        <f>S284*H284</f>
        <v>0</v>
      </c>
      <c r="AR284" s="148" t="s">
        <v>989</v>
      </c>
      <c r="AT284" s="148" t="s">
        <v>143</v>
      </c>
      <c r="AU284" s="148" t="s">
        <v>82</v>
      </c>
      <c r="AY284" s="16" t="s">
        <v>141</v>
      </c>
      <c r="BE284" s="149">
        <f>IF(N284="základní",J284,0)</f>
        <v>0</v>
      </c>
      <c r="BF284" s="149">
        <f>IF(N284="snížená",J284,0)</f>
        <v>0</v>
      </c>
      <c r="BG284" s="149">
        <f>IF(N284="zákl. přenesená",J284,0)</f>
        <v>0</v>
      </c>
      <c r="BH284" s="149">
        <f>IF(N284="sníž. přenesená",J284,0)</f>
        <v>0</v>
      </c>
      <c r="BI284" s="149">
        <f>IF(N284="nulová",J284,0)</f>
        <v>0</v>
      </c>
      <c r="BJ284" s="16" t="s">
        <v>80</v>
      </c>
      <c r="BK284" s="149">
        <f>ROUND(I284*H284,2)</f>
        <v>0</v>
      </c>
      <c r="BL284" s="16" t="s">
        <v>989</v>
      </c>
      <c r="BM284" s="148" t="s">
        <v>1239</v>
      </c>
    </row>
    <row r="285" spans="2:65" s="11" customFormat="1" ht="25.9" customHeight="1">
      <c r="B285" s="124"/>
      <c r="D285" s="125" t="s">
        <v>72</v>
      </c>
      <c r="E285" s="126" t="s">
        <v>1062</v>
      </c>
      <c r="F285" s="126" t="s">
        <v>1063</v>
      </c>
      <c r="I285" s="127"/>
      <c r="J285" s="128">
        <f>BK285</f>
        <v>0</v>
      </c>
      <c r="L285" s="124"/>
      <c r="M285" s="129"/>
      <c r="P285" s="130">
        <f>P286</f>
        <v>0</v>
      </c>
      <c r="R285" s="130">
        <f>R286</f>
        <v>0</v>
      </c>
      <c r="T285" s="131">
        <f>T286</f>
        <v>0</v>
      </c>
      <c r="AR285" s="125" t="s">
        <v>147</v>
      </c>
      <c r="AT285" s="132" t="s">
        <v>72</v>
      </c>
      <c r="AU285" s="132" t="s">
        <v>73</v>
      </c>
      <c r="AY285" s="125" t="s">
        <v>141</v>
      </c>
      <c r="BK285" s="133">
        <f>BK286</f>
        <v>0</v>
      </c>
    </row>
    <row r="286" spans="2:65" s="11" customFormat="1" ht="22.9" customHeight="1">
      <c r="B286" s="124"/>
      <c r="D286" s="125" t="s">
        <v>72</v>
      </c>
      <c r="E286" s="134" t="s">
        <v>1064</v>
      </c>
      <c r="F286" s="134" t="s">
        <v>1065</v>
      </c>
      <c r="I286" s="127"/>
      <c r="J286" s="135">
        <f>BK286</f>
        <v>0</v>
      </c>
      <c r="L286" s="124"/>
      <c r="M286" s="129"/>
      <c r="P286" s="130">
        <f>SUM(P287:P289)</f>
        <v>0</v>
      </c>
      <c r="R286" s="130">
        <f>SUM(R287:R289)</f>
        <v>0</v>
      </c>
      <c r="T286" s="131">
        <f>SUM(T287:T289)</f>
        <v>0</v>
      </c>
      <c r="AR286" s="125" t="s">
        <v>147</v>
      </c>
      <c r="AT286" s="132" t="s">
        <v>72</v>
      </c>
      <c r="AU286" s="132" t="s">
        <v>80</v>
      </c>
      <c r="AY286" s="125" t="s">
        <v>141</v>
      </c>
      <c r="BK286" s="133">
        <f>SUM(BK287:BK289)</f>
        <v>0</v>
      </c>
    </row>
    <row r="287" spans="2:65" s="1" customFormat="1" ht="33" customHeight="1">
      <c r="B287" s="31"/>
      <c r="C287" s="136" t="s">
        <v>383</v>
      </c>
      <c r="D287" s="136" t="s">
        <v>143</v>
      </c>
      <c r="E287" s="137" t="s">
        <v>1240</v>
      </c>
      <c r="F287" s="138" t="s">
        <v>1068</v>
      </c>
      <c r="G287" s="139" t="s">
        <v>272</v>
      </c>
      <c r="H287" s="140">
        <v>99.647999999999996</v>
      </c>
      <c r="I287" s="141"/>
      <c r="J287" s="142">
        <f>ROUND(I287*H287,2)</f>
        <v>0</v>
      </c>
      <c r="K287" s="143"/>
      <c r="L287" s="31"/>
      <c r="M287" s="144" t="s">
        <v>1</v>
      </c>
      <c r="N287" s="145" t="s">
        <v>38</v>
      </c>
      <c r="P287" s="146">
        <f>O287*H287</f>
        <v>0</v>
      </c>
      <c r="Q287" s="146">
        <v>0</v>
      </c>
      <c r="R287" s="146">
        <f>Q287*H287</f>
        <v>0</v>
      </c>
      <c r="S287" s="146">
        <v>0</v>
      </c>
      <c r="T287" s="147">
        <f>S287*H287</f>
        <v>0</v>
      </c>
      <c r="AR287" s="148" t="s">
        <v>147</v>
      </c>
      <c r="AT287" s="148" t="s">
        <v>143</v>
      </c>
      <c r="AU287" s="148" t="s">
        <v>82</v>
      </c>
      <c r="AY287" s="16" t="s">
        <v>141</v>
      </c>
      <c r="BE287" s="149">
        <f>IF(N287="základní",J287,0)</f>
        <v>0</v>
      </c>
      <c r="BF287" s="149">
        <f>IF(N287="snížená",J287,0)</f>
        <v>0</v>
      </c>
      <c r="BG287" s="149">
        <f>IF(N287="zákl. přenesená",J287,0)</f>
        <v>0</v>
      </c>
      <c r="BH287" s="149">
        <f>IF(N287="sníž. přenesená",J287,0)</f>
        <v>0</v>
      </c>
      <c r="BI287" s="149">
        <f>IF(N287="nulová",J287,0)</f>
        <v>0</v>
      </c>
      <c r="BJ287" s="16" t="s">
        <v>80</v>
      </c>
      <c r="BK287" s="149">
        <f>ROUND(I287*H287,2)</f>
        <v>0</v>
      </c>
      <c r="BL287" s="16" t="s">
        <v>147</v>
      </c>
      <c r="BM287" s="148" t="s">
        <v>1241</v>
      </c>
    </row>
    <row r="288" spans="2:65" s="12" customFormat="1" ht="11.25">
      <c r="B288" s="150"/>
      <c r="D288" s="151" t="s">
        <v>149</v>
      </c>
      <c r="E288" s="152" t="s">
        <v>1</v>
      </c>
      <c r="F288" s="153" t="s">
        <v>1242</v>
      </c>
      <c r="H288" s="154">
        <v>99.647999999999996</v>
      </c>
      <c r="I288" s="155"/>
      <c r="L288" s="150"/>
      <c r="M288" s="156"/>
      <c r="T288" s="157"/>
      <c r="AT288" s="152" t="s">
        <v>149</v>
      </c>
      <c r="AU288" s="152" t="s">
        <v>82</v>
      </c>
      <c r="AV288" s="12" t="s">
        <v>82</v>
      </c>
      <c r="AW288" s="12" t="s">
        <v>30</v>
      </c>
      <c r="AX288" s="12" t="s">
        <v>73</v>
      </c>
      <c r="AY288" s="152" t="s">
        <v>141</v>
      </c>
    </row>
    <row r="289" spans="2:51" s="13" customFormat="1" ht="11.25">
      <c r="B289" s="158"/>
      <c r="D289" s="151" t="s">
        <v>149</v>
      </c>
      <c r="E289" s="159" t="s">
        <v>1</v>
      </c>
      <c r="F289" s="160" t="s">
        <v>150</v>
      </c>
      <c r="H289" s="161">
        <v>99.647999999999996</v>
      </c>
      <c r="I289" s="162"/>
      <c r="L289" s="158"/>
      <c r="M289" s="182"/>
      <c r="N289" s="183"/>
      <c r="O289" s="183"/>
      <c r="P289" s="183"/>
      <c r="Q289" s="183"/>
      <c r="R289" s="183"/>
      <c r="S289" s="183"/>
      <c r="T289" s="184"/>
      <c r="AT289" s="159" t="s">
        <v>149</v>
      </c>
      <c r="AU289" s="159" t="s">
        <v>82</v>
      </c>
      <c r="AV289" s="13" t="s">
        <v>147</v>
      </c>
      <c r="AW289" s="13" t="s">
        <v>30</v>
      </c>
      <c r="AX289" s="13" t="s">
        <v>80</v>
      </c>
      <c r="AY289" s="159" t="s">
        <v>141</v>
      </c>
    </row>
    <row r="290" spans="2:51" s="1" customFormat="1" ht="6.95" customHeight="1">
      <c r="B290" s="43"/>
      <c r="C290" s="44"/>
      <c r="D290" s="44"/>
      <c r="E290" s="44"/>
      <c r="F290" s="44"/>
      <c r="G290" s="44"/>
      <c r="H290" s="44"/>
      <c r="I290" s="44"/>
      <c r="J290" s="44"/>
      <c r="K290" s="44"/>
      <c r="L290" s="31"/>
    </row>
  </sheetData>
  <sheetProtection algorithmName="SHA-512" hashValue="d4tLPpXjwg06zeSHwmJPJGQH0o+Y9f492JpPXOVniHqzvoEXuiZCEflV8Ue49hBFBbgJ7SIUbgmDCbgxgXz2Sg==" saltValue="ryzfcc07KQjFD0QWbY6mUoCqX40SWel7tZx7NW7zAfL76/DCEv0unvKrGd+SrOQ+IyL0cJ13S2cq8JbWd9ak5g==" spinCount="100000" sheet="1" objects="1" scenarios="1" formatColumns="0" formatRows="0" autoFilter="0"/>
  <autoFilter ref="C130:K289" xr:uid="{00000000-0009-0000-0000-000002000000}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37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AT2" s="16" t="s">
        <v>93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108</v>
      </c>
      <c r="L4" s="19"/>
      <c r="M4" s="92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33" t="str">
        <f>'Rekapitulace stavby'!K6</f>
        <v>Obnova vodovodních řadů  ul. Albertov a okolí, Praha 2, II. etapa (1/4/S61/00)</v>
      </c>
      <c r="F7" s="234"/>
      <c r="G7" s="234"/>
      <c r="H7" s="234"/>
      <c r="L7" s="19"/>
    </row>
    <row r="8" spans="2:46" s="1" customFormat="1" ht="12" customHeight="1">
      <c r="B8" s="31"/>
      <c r="D8" s="26" t="s">
        <v>109</v>
      </c>
      <c r="L8" s="31"/>
    </row>
    <row r="9" spans="2:46" s="1" customFormat="1" ht="16.5" customHeight="1">
      <c r="B9" s="31"/>
      <c r="E9" s="191" t="s">
        <v>1243</v>
      </c>
      <c r="F9" s="235"/>
      <c r="G9" s="235"/>
      <c r="H9" s="235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12. 5. 2025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6" t="str">
        <f>'Rekapitulace stavby'!E14</f>
        <v>Vyplň údaj</v>
      </c>
      <c r="F18" s="217"/>
      <c r="G18" s="217"/>
      <c r="H18" s="217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93"/>
      <c r="E27" s="222" t="s">
        <v>1</v>
      </c>
      <c r="F27" s="222"/>
      <c r="G27" s="222"/>
      <c r="H27" s="222"/>
      <c r="L27" s="93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4" t="s">
        <v>33</v>
      </c>
      <c r="J30" s="65">
        <f>ROUND(J124,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85">
        <f>ROUND((SUM(BE124:BE370)),  2)</f>
        <v>0</v>
      </c>
      <c r="I33" s="95">
        <v>0.21</v>
      </c>
      <c r="J33" s="85">
        <f>ROUND(((SUM(BE124:BE370))*I33),  2)</f>
        <v>0</v>
      </c>
      <c r="L33" s="31"/>
    </row>
    <row r="34" spans="2:12" s="1" customFormat="1" ht="14.45" customHeight="1">
      <c r="B34" s="31"/>
      <c r="E34" s="26" t="s">
        <v>39</v>
      </c>
      <c r="F34" s="85">
        <f>ROUND((SUM(BF124:BF370)),  2)</f>
        <v>0</v>
      </c>
      <c r="I34" s="95">
        <v>0.12</v>
      </c>
      <c r="J34" s="85">
        <f>ROUND(((SUM(BF124:BF370))*I34),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85">
        <f>ROUND((SUM(BG124:BG370)),  2)</f>
        <v>0</v>
      </c>
      <c r="I35" s="95">
        <v>0.21</v>
      </c>
      <c r="J35" s="85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85">
        <f>ROUND((SUM(BH124:BH370)),  2)</f>
        <v>0</v>
      </c>
      <c r="I36" s="95">
        <v>0.12</v>
      </c>
      <c r="J36" s="85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85">
        <f>ROUND((SUM(BI124:BI370)),  2)</f>
        <v>0</v>
      </c>
      <c r="I37" s="95">
        <v>0</v>
      </c>
      <c r="J37" s="85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6"/>
      <c r="D39" s="97" t="s">
        <v>43</v>
      </c>
      <c r="E39" s="56"/>
      <c r="F39" s="56"/>
      <c r="G39" s="98" t="s">
        <v>44</v>
      </c>
      <c r="H39" s="99" t="s">
        <v>45</v>
      </c>
      <c r="I39" s="56"/>
      <c r="J39" s="100">
        <f>SUM(J30:J37)</f>
        <v>0</v>
      </c>
      <c r="K39" s="101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02" t="s">
        <v>49</v>
      </c>
      <c r="G61" s="42" t="s">
        <v>48</v>
      </c>
      <c r="H61" s="33"/>
      <c r="I61" s="33"/>
      <c r="J61" s="10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02" t="s">
        <v>49</v>
      </c>
      <c r="G76" s="42" t="s">
        <v>48</v>
      </c>
      <c r="H76" s="33"/>
      <c r="I76" s="33"/>
      <c r="J76" s="10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113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33" t="str">
        <f>E7</f>
        <v>Obnova vodovodních řadů  ul. Albertov a okolí, Praha 2, II. etapa (1/4/S61/00)</v>
      </c>
      <c r="F85" s="234"/>
      <c r="G85" s="234"/>
      <c r="H85" s="234"/>
      <c r="L85" s="31"/>
    </row>
    <row r="86" spans="2:47" s="1" customFormat="1" ht="12" customHeight="1">
      <c r="B86" s="31"/>
      <c r="C86" s="26" t="s">
        <v>109</v>
      </c>
      <c r="L86" s="31"/>
    </row>
    <row r="87" spans="2:47" s="1" customFormat="1" ht="16.5" customHeight="1">
      <c r="B87" s="31"/>
      <c r="E87" s="191" t="str">
        <f>E9</f>
        <v>04 - SO 04 Vodovodní přípojky</v>
      </c>
      <c r="F87" s="235"/>
      <c r="G87" s="235"/>
      <c r="H87" s="235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12. 5. 2025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4" t="s">
        <v>114</v>
      </c>
      <c r="D94" s="96"/>
      <c r="E94" s="96"/>
      <c r="F94" s="96"/>
      <c r="G94" s="96"/>
      <c r="H94" s="96"/>
      <c r="I94" s="96"/>
      <c r="J94" s="105" t="s">
        <v>115</v>
      </c>
      <c r="K94" s="96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6" t="s">
        <v>116</v>
      </c>
      <c r="J96" s="65">
        <f>J124</f>
        <v>0</v>
      </c>
      <c r="L96" s="31"/>
      <c r="AU96" s="16" t="s">
        <v>117</v>
      </c>
    </row>
    <row r="97" spans="2:12" s="8" customFormat="1" ht="24.95" customHeight="1">
      <c r="B97" s="107"/>
      <c r="D97" s="108" t="s">
        <v>118</v>
      </c>
      <c r="E97" s="109"/>
      <c r="F97" s="109"/>
      <c r="G97" s="109"/>
      <c r="H97" s="109"/>
      <c r="I97" s="109"/>
      <c r="J97" s="110">
        <f>J125</f>
        <v>0</v>
      </c>
      <c r="L97" s="107"/>
    </row>
    <row r="98" spans="2:12" s="9" customFormat="1" ht="19.899999999999999" customHeight="1">
      <c r="B98" s="111"/>
      <c r="D98" s="112" t="s">
        <v>119</v>
      </c>
      <c r="E98" s="113"/>
      <c r="F98" s="113"/>
      <c r="G98" s="113"/>
      <c r="H98" s="113"/>
      <c r="I98" s="113"/>
      <c r="J98" s="114">
        <f>J126</f>
        <v>0</v>
      </c>
      <c r="L98" s="111"/>
    </row>
    <row r="99" spans="2:12" s="9" customFormat="1" ht="19.899999999999999" customHeight="1">
      <c r="B99" s="111"/>
      <c r="D99" s="112" t="s">
        <v>120</v>
      </c>
      <c r="E99" s="113"/>
      <c r="F99" s="113"/>
      <c r="G99" s="113"/>
      <c r="H99" s="113"/>
      <c r="I99" s="113"/>
      <c r="J99" s="114">
        <f>J215</f>
        <v>0</v>
      </c>
      <c r="L99" s="111"/>
    </row>
    <row r="100" spans="2:12" s="9" customFormat="1" ht="19.899999999999999" customHeight="1">
      <c r="B100" s="111"/>
      <c r="D100" s="112" t="s">
        <v>121</v>
      </c>
      <c r="E100" s="113"/>
      <c r="F100" s="113"/>
      <c r="G100" s="113"/>
      <c r="H100" s="113"/>
      <c r="I100" s="113"/>
      <c r="J100" s="114">
        <f>J224</f>
        <v>0</v>
      </c>
      <c r="L100" s="111"/>
    </row>
    <row r="101" spans="2:12" s="9" customFormat="1" ht="19.899999999999999" customHeight="1">
      <c r="B101" s="111"/>
      <c r="D101" s="112" t="s">
        <v>122</v>
      </c>
      <c r="E101" s="113"/>
      <c r="F101" s="113"/>
      <c r="G101" s="113"/>
      <c r="H101" s="113"/>
      <c r="I101" s="113"/>
      <c r="J101" s="114">
        <f>J331</f>
        <v>0</v>
      </c>
      <c r="L101" s="111"/>
    </row>
    <row r="102" spans="2:12" s="9" customFormat="1" ht="19.899999999999999" customHeight="1">
      <c r="B102" s="111"/>
      <c r="D102" s="112" t="s">
        <v>123</v>
      </c>
      <c r="E102" s="113"/>
      <c r="F102" s="113"/>
      <c r="G102" s="113"/>
      <c r="H102" s="113"/>
      <c r="I102" s="113"/>
      <c r="J102" s="114">
        <f>J363</f>
        <v>0</v>
      </c>
      <c r="L102" s="111"/>
    </row>
    <row r="103" spans="2:12" s="8" customFormat="1" ht="24.95" customHeight="1">
      <c r="B103" s="107"/>
      <c r="D103" s="108" t="s">
        <v>124</v>
      </c>
      <c r="E103" s="109"/>
      <c r="F103" s="109"/>
      <c r="G103" s="109"/>
      <c r="H103" s="109"/>
      <c r="I103" s="109"/>
      <c r="J103" s="110">
        <f>J366</f>
        <v>0</v>
      </c>
      <c r="L103" s="107"/>
    </row>
    <row r="104" spans="2:12" s="9" customFormat="1" ht="19.899999999999999" customHeight="1">
      <c r="B104" s="111"/>
      <c r="D104" s="112" t="s">
        <v>125</v>
      </c>
      <c r="E104" s="113"/>
      <c r="F104" s="113"/>
      <c r="G104" s="113"/>
      <c r="H104" s="113"/>
      <c r="I104" s="113"/>
      <c r="J104" s="114">
        <f>J367</f>
        <v>0</v>
      </c>
      <c r="L104" s="111"/>
    </row>
    <row r="105" spans="2:12" s="1" customFormat="1" ht="21.75" customHeight="1">
      <c r="B105" s="31"/>
      <c r="L105" s="31"/>
    </row>
    <row r="106" spans="2:12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31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1"/>
    </row>
    <row r="111" spans="2:12" s="1" customFormat="1" ht="24.95" customHeight="1">
      <c r="B111" s="31"/>
      <c r="C111" s="20" t="s">
        <v>126</v>
      </c>
      <c r="L111" s="31"/>
    </row>
    <row r="112" spans="2:12" s="1" customFormat="1" ht="6.95" customHeight="1">
      <c r="B112" s="31"/>
      <c r="L112" s="31"/>
    </row>
    <row r="113" spans="2:65" s="1" customFormat="1" ht="12" customHeight="1">
      <c r="B113" s="31"/>
      <c r="C113" s="26" t="s">
        <v>16</v>
      </c>
      <c r="L113" s="31"/>
    </row>
    <row r="114" spans="2:65" s="1" customFormat="1" ht="26.25" customHeight="1">
      <c r="B114" s="31"/>
      <c r="E114" s="233" t="str">
        <f>E7</f>
        <v>Obnova vodovodních řadů  ul. Albertov a okolí, Praha 2, II. etapa (1/4/S61/00)</v>
      </c>
      <c r="F114" s="234"/>
      <c r="G114" s="234"/>
      <c r="H114" s="234"/>
      <c r="L114" s="31"/>
    </row>
    <row r="115" spans="2:65" s="1" customFormat="1" ht="12" customHeight="1">
      <c r="B115" s="31"/>
      <c r="C115" s="26" t="s">
        <v>109</v>
      </c>
      <c r="L115" s="31"/>
    </row>
    <row r="116" spans="2:65" s="1" customFormat="1" ht="16.5" customHeight="1">
      <c r="B116" s="31"/>
      <c r="E116" s="191" t="str">
        <f>E9</f>
        <v>04 - SO 04 Vodovodní přípojky</v>
      </c>
      <c r="F116" s="235"/>
      <c r="G116" s="235"/>
      <c r="H116" s="235"/>
      <c r="L116" s="31"/>
    </row>
    <row r="117" spans="2:65" s="1" customFormat="1" ht="6.95" customHeight="1">
      <c r="B117" s="31"/>
      <c r="L117" s="31"/>
    </row>
    <row r="118" spans="2:65" s="1" customFormat="1" ht="12" customHeight="1">
      <c r="B118" s="31"/>
      <c r="C118" s="26" t="s">
        <v>20</v>
      </c>
      <c r="F118" s="24" t="str">
        <f>F12</f>
        <v xml:space="preserve"> </v>
      </c>
      <c r="I118" s="26" t="s">
        <v>22</v>
      </c>
      <c r="J118" s="51" t="str">
        <f>IF(J12="","",J12)</f>
        <v>12. 5. 2025</v>
      </c>
      <c r="L118" s="31"/>
    </row>
    <row r="119" spans="2:65" s="1" customFormat="1" ht="6.95" customHeight="1">
      <c r="B119" s="31"/>
      <c r="L119" s="31"/>
    </row>
    <row r="120" spans="2:65" s="1" customFormat="1" ht="15.2" customHeight="1">
      <c r="B120" s="31"/>
      <c r="C120" s="26" t="s">
        <v>24</v>
      </c>
      <c r="F120" s="24" t="str">
        <f>E15</f>
        <v xml:space="preserve"> </v>
      </c>
      <c r="I120" s="26" t="s">
        <v>29</v>
      </c>
      <c r="J120" s="29" t="str">
        <f>E21</f>
        <v xml:space="preserve"> </v>
      </c>
      <c r="L120" s="31"/>
    </row>
    <row r="121" spans="2:65" s="1" customFormat="1" ht="15.2" customHeight="1">
      <c r="B121" s="31"/>
      <c r="C121" s="26" t="s">
        <v>27</v>
      </c>
      <c r="F121" s="24" t="str">
        <f>IF(E18="","",E18)</f>
        <v>Vyplň údaj</v>
      </c>
      <c r="I121" s="26" t="s">
        <v>31</v>
      </c>
      <c r="J121" s="29" t="str">
        <f>E24</f>
        <v xml:space="preserve"> </v>
      </c>
      <c r="L121" s="31"/>
    </row>
    <row r="122" spans="2:65" s="1" customFormat="1" ht="10.35" customHeight="1">
      <c r="B122" s="31"/>
      <c r="L122" s="31"/>
    </row>
    <row r="123" spans="2:65" s="10" customFormat="1" ht="29.25" customHeight="1">
      <c r="B123" s="115"/>
      <c r="C123" s="116" t="s">
        <v>127</v>
      </c>
      <c r="D123" s="117" t="s">
        <v>58</v>
      </c>
      <c r="E123" s="117" t="s">
        <v>54</v>
      </c>
      <c r="F123" s="117" t="s">
        <v>55</v>
      </c>
      <c r="G123" s="117" t="s">
        <v>128</v>
      </c>
      <c r="H123" s="117" t="s">
        <v>129</v>
      </c>
      <c r="I123" s="117" t="s">
        <v>130</v>
      </c>
      <c r="J123" s="118" t="s">
        <v>115</v>
      </c>
      <c r="K123" s="119" t="s">
        <v>131</v>
      </c>
      <c r="L123" s="115"/>
      <c r="M123" s="58" t="s">
        <v>1</v>
      </c>
      <c r="N123" s="59" t="s">
        <v>37</v>
      </c>
      <c r="O123" s="59" t="s">
        <v>132</v>
      </c>
      <c r="P123" s="59" t="s">
        <v>133</v>
      </c>
      <c r="Q123" s="59" t="s">
        <v>134</v>
      </c>
      <c r="R123" s="59" t="s">
        <v>135</v>
      </c>
      <c r="S123" s="59" t="s">
        <v>136</v>
      </c>
      <c r="T123" s="60" t="s">
        <v>137</v>
      </c>
    </row>
    <row r="124" spans="2:65" s="1" customFormat="1" ht="22.9" customHeight="1">
      <c r="B124" s="31"/>
      <c r="C124" s="63" t="s">
        <v>138</v>
      </c>
      <c r="J124" s="120">
        <f>BK124</f>
        <v>0</v>
      </c>
      <c r="L124" s="31"/>
      <c r="M124" s="61"/>
      <c r="N124" s="52"/>
      <c r="O124" s="52"/>
      <c r="P124" s="121">
        <f>P125+P366</f>
        <v>0</v>
      </c>
      <c r="Q124" s="52"/>
      <c r="R124" s="121">
        <f>R125+R366</f>
        <v>5.5804041</v>
      </c>
      <c r="S124" s="52"/>
      <c r="T124" s="122">
        <f>T125+T366</f>
        <v>0.39974799999999999</v>
      </c>
      <c r="AT124" s="16" t="s">
        <v>72</v>
      </c>
      <c r="AU124" s="16" t="s">
        <v>117</v>
      </c>
      <c r="BK124" s="123">
        <f>BK125+BK366</f>
        <v>0</v>
      </c>
    </row>
    <row r="125" spans="2:65" s="11" customFormat="1" ht="25.9" customHeight="1">
      <c r="B125" s="124"/>
      <c r="D125" s="125" t="s">
        <v>72</v>
      </c>
      <c r="E125" s="126" t="s">
        <v>139</v>
      </c>
      <c r="F125" s="126" t="s">
        <v>140</v>
      </c>
      <c r="I125" s="127"/>
      <c r="J125" s="128">
        <f>BK125</f>
        <v>0</v>
      </c>
      <c r="L125" s="124"/>
      <c r="M125" s="129"/>
      <c r="P125" s="130">
        <f>P126+P215+P224+P331+P363</f>
        <v>0</v>
      </c>
      <c r="R125" s="130">
        <f>R126+R215+R224+R331+R363</f>
        <v>5.5804041</v>
      </c>
      <c r="T125" s="131">
        <f>T126+T215+T224+T331+T363</f>
        <v>0.39974799999999999</v>
      </c>
      <c r="AR125" s="125" t="s">
        <v>80</v>
      </c>
      <c r="AT125" s="132" t="s">
        <v>72</v>
      </c>
      <c r="AU125" s="132" t="s">
        <v>73</v>
      </c>
      <c r="AY125" s="125" t="s">
        <v>141</v>
      </c>
      <c r="BK125" s="133">
        <f>BK126+BK215+BK224+BK331+BK363</f>
        <v>0</v>
      </c>
    </row>
    <row r="126" spans="2:65" s="11" customFormat="1" ht="22.9" customHeight="1">
      <c r="B126" s="124"/>
      <c r="D126" s="125" t="s">
        <v>72</v>
      </c>
      <c r="E126" s="134" t="s">
        <v>80</v>
      </c>
      <c r="F126" s="134" t="s">
        <v>142</v>
      </c>
      <c r="I126" s="127"/>
      <c r="J126" s="135">
        <f>BK126</f>
        <v>0</v>
      </c>
      <c r="L126" s="124"/>
      <c r="M126" s="129"/>
      <c r="P126" s="130">
        <f>SUM(P127:P214)</f>
        <v>0</v>
      </c>
      <c r="R126" s="130">
        <f>SUM(R127:R214)</f>
        <v>1.2672220000000001</v>
      </c>
      <c r="T126" s="131">
        <f>SUM(T127:T214)</f>
        <v>0</v>
      </c>
      <c r="AR126" s="125" t="s">
        <v>80</v>
      </c>
      <c r="AT126" s="132" t="s">
        <v>72</v>
      </c>
      <c r="AU126" s="132" t="s">
        <v>80</v>
      </c>
      <c r="AY126" s="125" t="s">
        <v>141</v>
      </c>
      <c r="BK126" s="133">
        <f>SUM(BK127:BK214)</f>
        <v>0</v>
      </c>
    </row>
    <row r="127" spans="2:65" s="1" customFormat="1" ht="16.5" customHeight="1">
      <c r="B127" s="31"/>
      <c r="C127" s="136" t="s">
        <v>80</v>
      </c>
      <c r="D127" s="136" t="s">
        <v>143</v>
      </c>
      <c r="E127" s="137" t="s">
        <v>144</v>
      </c>
      <c r="F127" s="138" t="s">
        <v>145</v>
      </c>
      <c r="G127" s="139" t="s">
        <v>146</v>
      </c>
      <c r="H127" s="140">
        <v>1</v>
      </c>
      <c r="I127" s="141"/>
      <c r="J127" s="142">
        <f>ROUND(I127*H127,2)</f>
        <v>0</v>
      </c>
      <c r="K127" s="143"/>
      <c r="L127" s="31"/>
      <c r="M127" s="144" t="s">
        <v>1</v>
      </c>
      <c r="N127" s="145" t="s">
        <v>38</v>
      </c>
      <c r="P127" s="146">
        <f>O127*H127</f>
        <v>0</v>
      </c>
      <c r="Q127" s="146">
        <v>3.0000000000000001E-5</v>
      </c>
      <c r="R127" s="146">
        <f>Q127*H127</f>
        <v>3.0000000000000001E-5</v>
      </c>
      <c r="S127" s="146">
        <v>0</v>
      </c>
      <c r="T127" s="147">
        <f>S127*H127</f>
        <v>0</v>
      </c>
      <c r="AR127" s="148" t="s">
        <v>147</v>
      </c>
      <c r="AT127" s="148" t="s">
        <v>143</v>
      </c>
      <c r="AU127" s="148" t="s">
        <v>82</v>
      </c>
      <c r="AY127" s="16" t="s">
        <v>141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6" t="s">
        <v>80</v>
      </c>
      <c r="BK127" s="149">
        <f>ROUND(I127*H127,2)</f>
        <v>0</v>
      </c>
      <c r="BL127" s="16" t="s">
        <v>147</v>
      </c>
      <c r="BM127" s="148" t="s">
        <v>1244</v>
      </c>
    </row>
    <row r="128" spans="2:65" s="12" customFormat="1" ht="11.25">
      <c r="B128" s="150"/>
      <c r="D128" s="151" t="s">
        <v>149</v>
      </c>
      <c r="E128" s="152" t="s">
        <v>1</v>
      </c>
      <c r="F128" s="153" t="s">
        <v>80</v>
      </c>
      <c r="H128" s="154">
        <v>1</v>
      </c>
      <c r="I128" s="155"/>
      <c r="L128" s="150"/>
      <c r="M128" s="156"/>
      <c r="T128" s="157"/>
      <c r="AT128" s="152" t="s">
        <v>149</v>
      </c>
      <c r="AU128" s="152" t="s">
        <v>82</v>
      </c>
      <c r="AV128" s="12" t="s">
        <v>82</v>
      </c>
      <c r="AW128" s="12" t="s">
        <v>30</v>
      </c>
      <c r="AX128" s="12" t="s">
        <v>73</v>
      </c>
      <c r="AY128" s="152" t="s">
        <v>141</v>
      </c>
    </row>
    <row r="129" spans="2:65" s="13" customFormat="1" ht="11.25">
      <c r="B129" s="158"/>
      <c r="D129" s="151" t="s">
        <v>149</v>
      </c>
      <c r="E129" s="159" t="s">
        <v>1</v>
      </c>
      <c r="F129" s="160" t="s">
        <v>150</v>
      </c>
      <c r="H129" s="161">
        <v>1</v>
      </c>
      <c r="I129" s="162"/>
      <c r="L129" s="158"/>
      <c r="M129" s="163"/>
      <c r="T129" s="164"/>
      <c r="AT129" s="159" t="s">
        <v>149</v>
      </c>
      <c r="AU129" s="159" t="s">
        <v>82</v>
      </c>
      <c r="AV129" s="13" t="s">
        <v>147</v>
      </c>
      <c r="AW129" s="13" t="s">
        <v>30</v>
      </c>
      <c r="AX129" s="13" t="s">
        <v>80</v>
      </c>
      <c r="AY129" s="159" t="s">
        <v>141</v>
      </c>
    </row>
    <row r="130" spans="2:65" s="1" customFormat="1" ht="16.5" customHeight="1">
      <c r="B130" s="31"/>
      <c r="C130" s="136" t="s">
        <v>82</v>
      </c>
      <c r="D130" s="136" t="s">
        <v>143</v>
      </c>
      <c r="E130" s="137" t="s">
        <v>151</v>
      </c>
      <c r="F130" s="138" t="s">
        <v>1245</v>
      </c>
      <c r="G130" s="139" t="s">
        <v>146</v>
      </c>
      <c r="H130" s="140">
        <v>1</v>
      </c>
      <c r="I130" s="141"/>
      <c r="J130" s="142">
        <f>ROUND(I130*H130,2)</f>
        <v>0</v>
      </c>
      <c r="K130" s="143"/>
      <c r="L130" s="31"/>
      <c r="M130" s="144" t="s">
        <v>1</v>
      </c>
      <c r="N130" s="145" t="s">
        <v>38</v>
      </c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AR130" s="148" t="s">
        <v>147</v>
      </c>
      <c r="AT130" s="148" t="s">
        <v>143</v>
      </c>
      <c r="AU130" s="148" t="s">
        <v>82</v>
      </c>
      <c r="AY130" s="16" t="s">
        <v>141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6" t="s">
        <v>80</v>
      </c>
      <c r="BK130" s="149">
        <f>ROUND(I130*H130,2)</f>
        <v>0</v>
      </c>
      <c r="BL130" s="16" t="s">
        <v>147</v>
      </c>
      <c r="BM130" s="148" t="s">
        <v>1246</v>
      </c>
    </row>
    <row r="131" spans="2:65" s="1" customFormat="1" ht="24.2" customHeight="1">
      <c r="B131" s="31"/>
      <c r="C131" s="136" t="s">
        <v>154</v>
      </c>
      <c r="D131" s="136" t="s">
        <v>143</v>
      </c>
      <c r="E131" s="137" t="s">
        <v>155</v>
      </c>
      <c r="F131" s="138" t="s">
        <v>156</v>
      </c>
      <c r="G131" s="139" t="s">
        <v>157</v>
      </c>
      <c r="H131" s="140">
        <v>5.5</v>
      </c>
      <c r="I131" s="141"/>
      <c r="J131" s="142">
        <f>ROUND(I131*H131,2)</f>
        <v>0</v>
      </c>
      <c r="K131" s="143"/>
      <c r="L131" s="31"/>
      <c r="M131" s="144" t="s">
        <v>1</v>
      </c>
      <c r="N131" s="145" t="s">
        <v>38</v>
      </c>
      <c r="P131" s="146">
        <f>O131*H131</f>
        <v>0</v>
      </c>
      <c r="Q131" s="146">
        <v>8.6800000000000002E-3</v>
      </c>
      <c r="R131" s="146">
        <f>Q131*H131</f>
        <v>4.7740000000000005E-2</v>
      </c>
      <c r="S131" s="146">
        <v>0</v>
      </c>
      <c r="T131" s="147">
        <f>S131*H131</f>
        <v>0</v>
      </c>
      <c r="AR131" s="148" t="s">
        <v>147</v>
      </c>
      <c r="AT131" s="148" t="s">
        <v>143</v>
      </c>
      <c r="AU131" s="148" t="s">
        <v>82</v>
      </c>
      <c r="AY131" s="16" t="s">
        <v>141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6" t="s">
        <v>80</v>
      </c>
      <c r="BK131" s="149">
        <f>ROUND(I131*H131,2)</f>
        <v>0</v>
      </c>
      <c r="BL131" s="16" t="s">
        <v>147</v>
      </c>
      <c r="BM131" s="148" t="s">
        <v>1247</v>
      </c>
    </row>
    <row r="132" spans="2:65" s="12" customFormat="1" ht="11.25">
      <c r="B132" s="150"/>
      <c r="D132" s="151" t="s">
        <v>149</v>
      </c>
      <c r="E132" s="152" t="s">
        <v>1</v>
      </c>
      <c r="F132" s="153" t="s">
        <v>1248</v>
      </c>
      <c r="H132" s="154">
        <v>5.5</v>
      </c>
      <c r="I132" s="155"/>
      <c r="L132" s="150"/>
      <c r="M132" s="156"/>
      <c r="T132" s="157"/>
      <c r="AT132" s="152" t="s">
        <v>149</v>
      </c>
      <c r="AU132" s="152" t="s">
        <v>82</v>
      </c>
      <c r="AV132" s="12" t="s">
        <v>82</v>
      </c>
      <c r="AW132" s="12" t="s">
        <v>30</v>
      </c>
      <c r="AX132" s="12" t="s">
        <v>73</v>
      </c>
      <c r="AY132" s="152" t="s">
        <v>141</v>
      </c>
    </row>
    <row r="133" spans="2:65" s="13" customFormat="1" ht="11.25">
      <c r="B133" s="158"/>
      <c r="D133" s="151" t="s">
        <v>149</v>
      </c>
      <c r="E133" s="159" t="s">
        <v>1</v>
      </c>
      <c r="F133" s="160" t="s">
        <v>150</v>
      </c>
      <c r="H133" s="161">
        <v>5.5</v>
      </c>
      <c r="I133" s="162"/>
      <c r="L133" s="158"/>
      <c r="M133" s="163"/>
      <c r="T133" s="164"/>
      <c r="AT133" s="159" t="s">
        <v>149</v>
      </c>
      <c r="AU133" s="159" t="s">
        <v>82</v>
      </c>
      <c r="AV133" s="13" t="s">
        <v>147</v>
      </c>
      <c r="AW133" s="13" t="s">
        <v>30</v>
      </c>
      <c r="AX133" s="13" t="s">
        <v>80</v>
      </c>
      <c r="AY133" s="159" t="s">
        <v>141</v>
      </c>
    </row>
    <row r="134" spans="2:65" s="1" customFormat="1" ht="24.2" customHeight="1">
      <c r="B134" s="31"/>
      <c r="C134" s="136" t="s">
        <v>147</v>
      </c>
      <c r="D134" s="136" t="s">
        <v>143</v>
      </c>
      <c r="E134" s="137" t="s">
        <v>160</v>
      </c>
      <c r="F134" s="138" t="s">
        <v>161</v>
      </c>
      <c r="G134" s="139" t="s">
        <v>157</v>
      </c>
      <c r="H134" s="140">
        <v>22</v>
      </c>
      <c r="I134" s="141"/>
      <c r="J134" s="142">
        <f>ROUND(I134*H134,2)</f>
        <v>0</v>
      </c>
      <c r="K134" s="143"/>
      <c r="L134" s="31"/>
      <c r="M134" s="144" t="s">
        <v>1</v>
      </c>
      <c r="N134" s="145" t="s">
        <v>38</v>
      </c>
      <c r="P134" s="146">
        <f>O134*H134</f>
        <v>0</v>
      </c>
      <c r="Q134" s="146">
        <v>3.6900000000000002E-2</v>
      </c>
      <c r="R134" s="146">
        <f>Q134*H134</f>
        <v>0.81180000000000008</v>
      </c>
      <c r="S134" s="146">
        <v>0</v>
      </c>
      <c r="T134" s="147">
        <f>S134*H134</f>
        <v>0</v>
      </c>
      <c r="AR134" s="148" t="s">
        <v>147</v>
      </c>
      <c r="AT134" s="148" t="s">
        <v>143</v>
      </c>
      <c r="AU134" s="148" t="s">
        <v>82</v>
      </c>
      <c r="AY134" s="16" t="s">
        <v>141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6" t="s">
        <v>80</v>
      </c>
      <c r="BK134" s="149">
        <f>ROUND(I134*H134,2)</f>
        <v>0</v>
      </c>
      <c r="BL134" s="16" t="s">
        <v>147</v>
      </c>
      <c r="BM134" s="148" t="s">
        <v>1249</v>
      </c>
    </row>
    <row r="135" spans="2:65" s="12" customFormat="1" ht="11.25">
      <c r="B135" s="150"/>
      <c r="D135" s="151" t="s">
        <v>149</v>
      </c>
      <c r="E135" s="152" t="s">
        <v>1</v>
      </c>
      <c r="F135" s="153" t="s">
        <v>1250</v>
      </c>
      <c r="H135" s="154">
        <v>22</v>
      </c>
      <c r="I135" s="155"/>
      <c r="L135" s="150"/>
      <c r="M135" s="156"/>
      <c r="T135" s="157"/>
      <c r="AT135" s="152" t="s">
        <v>149</v>
      </c>
      <c r="AU135" s="152" t="s">
        <v>82</v>
      </c>
      <c r="AV135" s="12" t="s">
        <v>82</v>
      </c>
      <c r="AW135" s="12" t="s">
        <v>30</v>
      </c>
      <c r="AX135" s="12" t="s">
        <v>73</v>
      </c>
      <c r="AY135" s="152" t="s">
        <v>141</v>
      </c>
    </row>
    <row r="136" spans="2:65" s="13" customFormat="1" ht="11.25">
      <c r="B136" s="158"/>
      <c r="D136" s="151" t="s">
        <v>149</v>
      </c>
      <c r="E136" s="159" t="s">
        <v>1</v>
      </c>
      <c r="F136" s="160" t="s">
        <v>150</v>
      </c>
      <c r="H136" s="161">
        <v>22</v>
      </c>
      <c r="I136" s="162"/>
      <c r="L136" s="158"/>
      <c r="M136" s="163"/>
      <c r="T136" s="164"/>
      <c r="AT136" s="159" t="s">
        <v>149</v>
      </c>
      <c r="AU136" s="159" t="s">
        <v>82</v>
      </c>
      <c r="AV136" s="13" t="s">
        <v>147</v>
      </c>
      <c r="AW136" s="13" t="s">
        <v>30</v>
      </c>
      <c r="AX136" s="13" t="s">
        <v>80</v>
      </c>
      <c r="AY136" s="159" t="s">
        <v>141</v>
      </c>
    </row>
    <row r="137" spans="2:65" s="1" customFormat="1" ht="37.9" customHeight="1">
      <c r="B137" s="31"/>
      <c r="C137" s="136" t="s">
        <v>164</v>
      </c>
      <c r="D137" s="136" t="s">
        <v>143</v>
      </c>
      <c r="E137" s="137" t="s">
        <v>165</v>
      </c>
      <c r="F137" s="138" t="s">
        <v>166</v>
      </c>
      <c r="G137" s="139" t="s">
        <v>167</v>
      </c>
      <c r="H137" s="140">
        <v>65.495999999999995</v>
      </c>
      <c r="I137" s="141"/>
      <c r="J137" s="142">
        <f>ROUND(I137*H137,2)</f>
        <v>0</v>
      </c>
      <c r="K137" s="143"/>
      <c r="L137" s="31"/>
      <c r="M137" s="144" t="s">
        <v>1</v>
      </c>
      <c r="N137" s="145" t="s">
        <v>38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147</v>
      </c>
      <c r="AT137" s="148" t="s">
        <v>143</v>
      </c>
      <c r="AU137" s="148" t="s">
        <v>82</v>
      </c>
      <c r="AY137" s="16" t="s">
        <v>141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6" t="s">
        <v>80</v>
      </c>
      <c r="BK137" s="149">
        <f>ROUND(I137*H137,2)</f>
        <v>0</v>
      </c>
      <c r="BL137" s="16" t="s">
        <v>147</v>
      </c>
      <c r="BM137" s="148" t="s">
        <v>1251</v>
      </c>
    </row>
    <row r="138" spans="2:65" s="12" customFormat="1" ht="11.25">
      <c r="B138" s="150"/>
      <c r="D138" s="151" t="s">
        <v>149</v>
      </c>
      <c r="E138" s="152" t="s">
        <v>1</v>
      </c>
      <c r="F138" s="153" t="s">
        <v>1252</v>
      </c>
      <c r="H138" s="154">
        <v>163.739</v>
      </c>
      <c r="I138" s="155"/>
      <c r="L138" s="150"/>
      <c r="M138" s="156"/>
      <c r="T138" s="157"/>
      <c r="AT138" s="152" t="s">
        <v>149</v>
      </c>
      <c r="AU138" s="152" t="s">
        <v>82</v>
      </c>
      <c r="AV138" s="12" t="s">
        <v>82</v>
      </c>
      <c r="AW138" s="12" t="s">
        <v>30</v>
      </c>
      <c r="AX138" s="12" t="s">
        <v>73</v>
      </c>
      <c r="AY138" s="152" t="s">
        <v>141</v>
      </c>
    </row>
    <row r="139" spans="2:65" s="12" customFormat="1" ht="11.25">
      <c r="B139" s="150"/>
      <c r="D139" s="151" t="s">
        <v>149</v>
      </c>
      <c r="E139" s="152" t="s">
        <v>1</v>
      </c>
      <c r="F139" s="153" t="s">
        <v>1253</v>
      </c>
      <c r="H139" s="154">
        <v>65.495999999999995</v>
      </c>
      <c r="I139" s="155"/>
      <c r="L139" s="150"/>
      <c r="M139" s="156"/>
      <c r="T139" s="157"/>
      <c r="AT139" s="152" t="s">
        <v>149</v>
      </c>
      <c r="AU139" s="152" t="s">
        <v>82</v>
      </c>
      <c r="AV139" s="12" t="s">
        <v>82</v>
      </c>
      <c r="AW139" s="12" t="s">
        <v>30</v>
      </c>
      <c r="AX139" s="12" t="s">
        <v>80</v>
      </c>
      <c r="AY139" s="152" t="s">
        <v>141</v>
      </c>
    </row>
    <row r="140" spans="2:65" s="1" customFormat="1" ht="33" customHeight="1">
      <c r="B140" s="31"/>
      <c r="C140" s="136" t="s">
        <v>171</v>
      </c>
      <c r="D140" s="136" t="s">
        <v>143</v>
      </c>
      <c r="E140" s="137" t="s">
        <v>1254</v>
      </c>
      <c r="F140" s="138" t="s">
        <v>1255</v>
      </c>
      <c r="G140" s="139" t="s">
        <v>167</v>
      </c>
      <c r="H140" s="140">
        <v>11.558</v>
      </c>
      <c r="I140" s="141"/>
      <c r="J140" s="142">
        <f>ROUND(I140*H140,2)</f>
        <v>0</v>
      </c>
      <c r="K140" s="143"/>
      <c r="L140" s="31"/>
      <c r="M140" s="144" t="s">
        <v>1</v>
      </c>
      <c r="N140" s="145" t="s">
        <v>38</v>
      </c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AR140" s="148" t="s">
        <v>147</v>
      </c>
      <c r="AT140" s="148" t="s">
        <v>143</v>
      </c>
      <c r="AU140" s="148" t="s">
        <v>82</v>
      </c>
      <c r="AY140" s="16" t="s">
        <v>141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6" t="s">
        <v>80</v>
      </c>
      <c r="BK140" s="149">
        <f>ROUND(I140*H140,2)</f>
        <v>0</v>
      </c>
      <c r="BL140" s="16" t="s">
        <v>147</v>
      </c>
      <c r="BM140" s="148" t="s">
        <v>1256</v>
      </c>
    </row>
    <row r="141" spans="2:65" s="14" customFormat="1" ht="11.25">
      <c r="B141" s="165"/>
      <c r="D141" s="151" t="s">
        <v>149</v>
      </c>
      <c r="E141" s="166" t="s">
        <v>1</v>
      </c>
      <c r="F141" s="167" t="s">
        <v>175</v>
      </c>
      <c r="H141" s="166" t="s">
        <v>1</v>
      </c>
      <c r="I141" s="168"/>
      <c r="L141" s="165"/>
      <c r="M141" s="169"/>
      <c r="T141" s="170"/>
      <c r="AT141" s="166" t="s">
        <v>149</v>
      </c>
      <c r="AU141" s="166" t="s">
        <v>82</v>
      </c>
      <c r="AV141" s="14" t="s">
        <v>80</v>
      </c>
      <c r="AW141" s="14" t="s">
        <v>30</v>
      </c>
      <c r="AX141" s="14" t="s">
        <v>73</v>
      </c>
      <c r="AY141" s="166" t="s">
        <v>141</v>
      </c>
    </row>
    <row r="142" spans="2:65" s="14" customFormat="1" ht="11.25">
      <c r="B142" s="165"/>
      <c r="D142" s="151" t="s">
        <v>149</v>
      </c>
      <c r="E142" s="166" t="s">
        <v>1</v>
      </c>
      <c r="F142" s="167" t="s">
        <v>1257</v>
      </c>
      <c r="H142" s="166" t="s">
        <v>1</v>
      </c>
      <c r="I142" s="168"/>
      <c r="L142" s="165"/>
      <c r="M142" s="169"/>
      <c r="T142" s="170"/>
      <c r="AT142" s="166" t="s">
        <v>149</v>
      </c>
      <c r="AU142" s="166" t="s">
        <v>82</v>
      </c>
      <c r="AV142" s="14" t="s">
        <v>80</v>
      </c>
      <c r="AW142" s="14" t="s">
        <v>30</v>
      </c>
      <c r="AX142" s="14" t="s">
        <v>73</v>
      </c>
      <c r="AY142" s="166" t="s">
        <v>141</v>
      </c>
    </row>
    <row r="143" spans="2:65" s="12" customFormat="1" ht="11.25">
      <c r="B143" s="150"/>
      <c r="D143" s="151" t="s">
        <v>149</v>
      </c>
      <c r="E143" s="152" t="s">
        <v>1</v>
      </c>
      <c r="F143" s="153" t="s">
        <v>1258</v>
      </c>
      <c r="H143" s="154">
        <v>80.658000000000001</v>
      </c>
      <c r="I143" s="155"/>
      <c r="L143" s="150"/>
      <c r="M143" s="156"/>
      <c r="T143" s="157"/>
      <c r="AT143" s="152" t="s">
        <v>149</v>
      </c>
      <c r="AU143" s="152" t="s">
        <v>82</v>
      </c>
      <c r="AV143" s="12" t="s">
        <v>82</v>
      </c>
      <c r="AW143" s="12" t="s">
        <v>30</v>
      </c>
      <c r="AX143" s="12" t="s">
        <v>73</v>
      </c>
      <c r="AY143" s="152" t="s">
        <v>141</v>
      </c>
    </row>
    <row r="144" spans="2:65" s="12" customFormat="1" ht="11.25">
      <c r="B144" s="150"/>
      <c r="D144" s="151" t="s">
        <v>149</v>
      </c>
      <c r="E144" s="152" t="s">
        <v>1</v>
      </c>
      <c r="F144" s="153" t="s">
        <v>1259</v>
      </c>
      <c r="H144" s="154">
        <v>6.7759999999999998</v>
      </c>
      <c r="I144" s="155"/>
      <c r="L144" s="150"/>
      <c r="M144" s="156"/>
      <c r="T144" s="157"/>
      <c r="AT144" s="152" t="s">
        <v>149</v>
      </c>
      <c r="AU144" s="152" t="s">
        <v>82</v>
      </c>
      <c r="AV144" s="12" t="s">
        <v>82</v>
      </c>
      <c r="AW144" s="12" t="s">
        <v>30</v>
      </c>
      <c r="AX144" s="12" t="s">
        <v>73</v>
      </c>
      <c r="AY144" s="152" t="s">
        <v>141</v>
      </c>
    </row>
    <row r="145" spans="2:65" s="12" customFormat="1" ht="11.25">
      <c r="B145" s="150"/>
      <c r="D145" s="151" t="s">
        <v>149</v>
      </c>
      <c r="E145" s="152" t="s">
        <v>1</v>
      </c>
      <c r="F145" s="153" t="s">
        <v>1260</v>
      </c>
      <c r="H145" s="154">
        <v>60.561</v>
      </c>
      <c r="I145" s="155"/>
      <c r="L145" s="150"/>
      <c r="M145" s="156"/>
      <c r="T145" s="157"/>
      <c r="AT145" s="152" t="s">
        <v>149</v>
      </c>
      <c r="AU145" s="152" t="s">
        <v>82</v>
      </c>
      <c r="AV145" s="12" t="s">
        <v>82</v>
      </c>
      <c r="AW145" s="12" t="s">
        <v>30</v>
      </c>
      <c r="AX145" s="12" t="s">
        <v>73</v>
      </c>
      <c r="AY145" s="152" t="s">
        <v>141</v>
      </c>
    </row>
    <row r="146" spans="2:65" s="12" customFormat="1" ht="11.25">
      <c r="B146" s="150"/>
      <c r="D146" s="151" t="s">
        <v>149</v>
      </c>
      <c r="E146" s="152" t="s">
        <v>1</v>
      </c>
      <c r="F146" s="153" t="s">
        <v>1261</v>
      </c>
      <c r="H146" s="154">
        <v>55.344000000000001</v>
      </c>
      <c r="I146" s="155"/>
      <c r="L146" s="150"/>
      <c r="M146" s="156"/>
      <c r="T146" s="157"/>
      <c r="AT146" s="152" t="s">
        <v>149</v>
      </c>
      <c r="AU146" s="152" t="s">
        <v>82</v>
      </c>
      <c r="AV146" s="12" t="s">
        <v>82</v>
      </c>
      <c r="AW146" s="12" t="s">
        <v>30</v>
      </c>
      <c r="AX146" s="12" t="s">
        <v>73</v>
      </c>
      <c r="AY146" s="152" t="s">
        <v>141</v>
      </c>
    </row>
    <row r="147" spans="2:65" s="12" customFormat="1" ht="11.25">
      <c r="B147" s="150"/>
      <c r="D147" s="151" t="s">
        <v>149</v>
      </c>
      <c r="E147" s="152" t="s">
        <v>1</v>
      </c>
      <c r="F147" s="153" t="s">
        <v>1262</v>
      </c>
      <c r="H147" s="154">
        <v>34.496000000000002</v>
      </c>
      <c r="I147" s="155"/>
      <c r="L147" s="150"/>
      <c r="M147" s="156"/>
      <c r="T147" s="157"/>
      <c r="AT147" s="152" t="s">
        <v>149</v>
      </c>
      <c r="AU147" s="152" t="s">
        <v>82</v>
      </c>
      <c r="AV147" s="12" t="s">
        <v>82</v>
      </c>
      <c r="AW147" s="12" t="s">
        <v>30</v>
      </c>
      <c r="AX147" s="12" t="s">
        <v>73</v>
      </c>
      <c r="AY147" s="152" t="s">
        <v>141</v>
      </c>
    </row>
    <row r="148" spans="2:65" s="12" customFormat="1" ht="11.25">
      <c r="B148" s="150"/>
      <c r="D148" s="151" t="s">
        <v>149</v>
      </c>
      <c r="E148" s="152" t="s">
        <v>1</v>
      </c>
      <c r="F148" s="153" t="s">
        <v>1263</v>
      </c>
      <c r="H148" s="154">
        <v>9</v>
      </c>
      <c r="I148" s="155"/>
      <c r="L148" s="150"/>
      <c r="M148" s="156"/>
      <c r="T148" s="157"/>
      <c r="AT148" s="152" t="s">
        <v>149</v>
      </c>
      <c r="AU148" s="152" t="s">
        <v>82</v>
      </c>
      <c r="AV148" s="12" t="s">
        <v>82</v>
      </c>
      <c r="AW148" s="12" t="s">
        <v>30</v>
      </c>
      <c r="AX148" s="12" t="s">
        <v>73</v>
      </c>
      <c r="AY148" s="152" t="s">
        <v>141</v>
      </c>
    </row>
    <row r="149" spans="2:65" s="12" customFormat="1" ht="33.75">
      <c r="B149" s="150"/>
      <c r="D149" s="151" t="s">
        <v>149</v>
      </c>
      <c r="E149" s="152" t="s">
        <v>1</v>
      </c>
      <c r="F149" s="153" t="s">
        <v>1264</v>
      </c>
      <c r="H149" s="154">
        <v>-54.201000000000001</v>
      </c>
      <c r="I149" s="155"/>
      <c r="L149" s="150"/>
      <c r="M149" s="156"/>
      <c r="T149" s="157"/>
      <c r="AT149" s="152" t="s">
        <v>149</v>
      </c>
      <c r="AU149" s="152" t="s">
        <v>82</v>
      </c>
      <c r="AV149" s="12" t="s">
        <v>82</v>
      </c>
      <c r="AW149" s="12" t="s">
        <v>30</v>
      </c>
      <c r="AX149" s="12" t="s">
        <v>73</v>
      </c>
      <c r="AY149" s="152" t="s">
        <v>141</v>
      </c>
    </row>
    <row r="150" spans="2:65" s="13" customFormat="1" ht="11.25">
      <c r="B150" s="158"/>
      <c r="D150" s="151" t="s">
        <v>149</v>
      </c>
      <c r="E150" s="159" t="s">
        <v>1</v>
      </c>
      <c r="F150" s="160" t="s">
        <v>150</v>
      </c>
      <c r="H150" s="161">
        <v>192.63399999999999</v>
      </c>
      <c r="I150" s="162"/>
      <c r="L150" s="158"/>
      <c r="M150" s="163"/>
      <c r="T150" s="164"/>
      <c r="AT150" s="159" t="s">
        <v>149</v>
      </c>
      <c r="AU150" s="159" t="s">
        <v>82</v>
      </c>
      <c r="AV150" s="13" t="s">
        <v>147</v>
      </c>
      <c r="AW150" s="13" t="s">
        <v>30</v>
      </c>
      <c r="AX150" s="13" t="s">
        <v>73</v>
      </c>
      <c r="AY150" s="159" t="s">
        <v>141</v>
      </c>
    </row>
    <row r="151" spans="2:65" s="12" customFormat="1" ht="11.25">
      <c r="B151" s="150"/>
      <c r="D151" s="151" t="s">
        <v>149</v>
      </c>
      <c r="E151" s="152" t="s">
        <v>1</v>
      </c>
      <c r="F151" s="153" t="s">
        <v>1265</v>
      </c>
      <c r="H151" s="154">
        <v>28.895</v>
      </c>
      <c r="I151" s="155"/>
      <c r="L151" s="150"/>
      <c r="M151" s="156"/>
      <c r="T151" s="157"/>
      <c r="AT151" s="152" t="s">
        <v>149</v>
      </c>
      <c r="AU151" s="152" t="s">
        <v>82</v>
      </c>
      <c r="AV151" s="12" t="s">
        <v>82</v>
      </c>
      <c r="AW151" s="12" t="s">
        <v>30</v>
      </c>
      <c r="AX151" s="12" t="s">
        <v>73</v>
      </c>
      <c r="AY151" s="152" t="s">
        <v>141</v>
      </c>
    </row>
    <row r="152" spans="2:65" s="12" customFormat="1" ht="11.25">
      <c r="B152" s="150"/>
      <c r="D152" s="151" t="s">
        <v>149</v>
      </c>
      <c r="E152" s="152" t="s">
        <v>1</v>
      </c>
      <c r="F152" s="153" t="s">
        <v>1266</v>
      </c>
      <c r="H152" s="154">
        <v>11.558</v>
      </c>
      <c r="I152" s="155"/>
      <c r="L152" s="150"/>
      <c r="M152" s="156"/>
      <c r="T152" s="157"/>
      <c r="AT152" s="152" t="s">
        <v>149</v>
      </c>
      <c r="AU152" s="152" t="s">
        <v>82</v>
      </c>
      <c r="AV152" s="12" t="s">
        <v>82</v>
      </c>
      <c r="AW152" s="12" t="s">
        <v>30</v>
      </c>
      <c r="AX152" s="12" t="s">
        <v>80</v>
      </c>
      <c r="AY152" s="152" t="s">
        <v>141</v>
      </c>
    </row>
    <row r="153" spans="2:65" s="1" customFormat="1" ht="37.9" customHeight="1">
      <c r="B153" s="31"/>
      <c r="C153" s="136" t="s">
        <v>194</v>
      </c>
      <c r="D153" s="136" t="s">
        <v>143</v>
      </c>
      <c r="E153" s="137" t="s">
        <v>195</v>
      </c>
      <c r="F153" s="138" t="s">
        <v>196</v>
      </c>
      <c r="G153" s="139" t="s">
        <v>167</v>
      </c>
      <c r="H153" s="140">
        <v>81.87</v>
      </c>
      <c r="I153" s="141"/>
      <c r="J153" s="142">
        <f>ROUND(I153*H153,2)</f>
        <v>0</v>
      </c>
      <c r="K153" s="143"/>
      <c r="L153" s="31"/>
      <c r="M153" s="144" t="s">
        <v>1</v>
      </c>
      <c r="N153" s="145" t="s">
        <v>38</v>
      </c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AR153" s="148" t="s">
        <v>147</v>
      </c>
      <c r="AT153" s="148" t="s">
        <v>143</v>
      </c>
      <c r="AU153" s="148" t="s">
        <v>82</v>
      </c>
      <c r="AY153" s="16" t="s">
        <v>141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6" t="s">
        <v>80</v>
      </c>
      <c r="BK153" s="149">
        <f>ROUND(I153*H153,2)</f>
        <v>0</v>
      </c>
      <c r="BL153" s="16" t="s">
        <v>147</v>
      </c>
      <c r="BM153" s="148" t="s">
        <v>1267</v>
      </c>
    </row>
    <row r="154" spans="2:65" s="12" customFormat="1" ht="11.25">
      <c r="B154" s="150"/>
      <c r="D154" s="151" t="s">
        <v>149</v>
      </c>
      <c r="E154" s="152" t="s">
        <v>1</v>
      </c>
      <c r="F154" s="153" t="s">
        <v>1268</v>
      </c>
      <c r="H154" s="154">
        <v>81.87</v>
      </c>
      <c r="I154" s="155"/>
      <c r="L154" s="150"/>
      <c r="M154" s="156"/>
      <c r="T154" s="157"/>
      <c r="AT154" s="152" t="s">
        <v>149</v>
      </c>
      <c r="AU154" s="152" t="s">
        <v>82</v>
      </c>
      <c r="AV154" s="12" t="s">
        <v>82</v>
      </c>
      <c r="AW154" s="12" t="s">
        <v>30</v>
      </c>
      <c r="AX154" s="12" t="s">
        <v>73</v>
      </c>
      <c r="AY154" s="152" t="s">
        <v>141</v>
      </c>
    </row>
    <row r="155" spans="2:65" s="13" customFormat="1" ht="11.25">
      <c r="B155" s="158"/>
      <c r="D155" s="151" t="s">
        <v>149</v>
      </c>
      <c r="E155" s="159" t="s">
        <v>1</v>
      </c>
      <c r="F155" s="160" t="s">
        <v>150</v>
      </c>
      <c r="H155" s="161">
        <v>81.87</v>
      </c>
      <c r="I155" s="162"/>
      <c r="L155" s="158"/>
      <c r="M155" s="163"/>
      <c r="T155" s="164"/>
      <c r="AT155" s="159" t="s">
        <v>149</v>
      </c>
      <c r="AU155" s="159" t="s">
        <v>82</v>
      </c>
      <c r="AV155" s="13" t="s">
        <v>147</v>
      </c>
      <c r="AW155" s="13" t="s">
        <v>30</v>
      </c>
      <c r="AX155" s="13" t="s">
        <v>80</v>
      </c>
      <c r="AY155" s="159" t="s">
        <v>141</v>
      </c>
    </row>
    <row r="156" spans="2:65" s="1" customFormat="1" ht="33" customHeight="1">
      <c r="B156" s="31"/>
      <c r="C156" s="136" t="s">
        <v>199</v>
      </c>
      <c r="D156" s="136" t="s">
        <v>143</v>
      </c>
      <c r="E156" s="137" t="s">
        <v>1269</v>
      </c>
      <c r="F156" s="138" t="s">
        <v>1270</v>
      </c>
      <c r="G156" s="139" t="s">
        <v>167</v>
      </c>
      <c r="H156" s="140">
        <v>14.448</v>
      </c>
      <c r="I156" s="141"/>
      <c r="J156" s="142">
        <f>ROUND(I156*H156,2)</f>
        <v>0</v>
      </c>
      <c r="K156" s="143"/>
      <c r="L156" s="31"/>
      <c r="M156" s="144" t="s">
        <v>1</v>
      </c>
      <c r="N156" s="145" t="s">
        <v>38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147</v>
      </c>
      <c r="AT156" s="148" t="s">
        <v>143</v>
      </c>
      <c r="AU156" s="148" t="s">
        <v>82</v>
      </c>
      <c r="AY156" s="16" t="s">
        <v>141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6" t="s">
        <v>80</v>
      </c>
      <c r="BK156" s="149">
        <f>ROUND(I156*H156,2)</f>
        <v>0</v>
      </c>
      <c r="BL156" s="16" t="s">
        <v>147</v>
      </c>
      <c r="BM156" s="148" t="s">
        <v>1271</v>
      </c>
    </row>
    <row r="157" spans="2:65" s="12" customFormat="1" ht="11.25">
      <c r="B157" s="150"/>
      <c r="D157" s="151" t="s">
        <v>149</v>
      </c>
      <c r="E157" s="152" t="s">
        <v>1</v>
      </c>
      <c r="F157" s="153" t="s">
        <v>1272</v>
      </c>
      <c r="H157" s="154">
        <v>14.448</v>
      </c>
      <c r="I157" s="155"/>
      <c r="L157" s="150"/>
      <c r="M157" s="156"/>
      <c r="T157" s="157"/>
      <c r="AT157" s="152" t="s">
        <v>149</v>
      </c>
      <c r="AU157" s="152" t="s">
        <v>82</v>
      </c>
      <c r="AV157" s="12" t="s">
        <v>82</v>
      </c>
      <c r="AW157" s="12" t="s">
        <v>30</v>
      </c>
      <c r="AX157" s="12" t="s">
        <v>73</v>
      </c>
      <c r="AY157" s="152" t="s">
        <v>141</v>
      </c>
    </row>
    <row r="158" spans="2:65" s="13" customFormat="1" ht="11.25">
      <c r="B158" s="158"/>
      <c r="D158" s="151" t="s">
        <v>149</v>
      </c>
      <c r="E158" s="159" t="s">
        <v>1</v>
      </c>
      <c r="F158" s="160" t="s">
        <v>150</v>
      </c>
      <c r="H158" s="161">
        <v>14.448</v>
      </c>
      <c r="I158" s="162"/>
      <c r="L158" s="158"/>
      <c r="M158" s="163"/>
      <c r="T158" s="164"/>
      <c r="AT158" s="159" t="s">
        <v>149</v>
      </c>
      <c r="AU158" s="159" t="s">
        <v>82</v>
      </c>
      <c r="AV158" s="13" t="s">
        <v>147</v>
      </c>
      <c r="AW158" s="13" t="s">
        <v>30</v>
      </c>
      <c r="AX158" s="13" t="s">
        <v>80</v>
      </c>
      <c r="AY158" s="159" t="s">
        <v>141</v>
      </c>
    </row>
    <row r="159" spans="2:65" s="1" customFormat="1" ht="37.9" customHeight="1">
      <c r="B159" s="31"/>
      <c r="C159" s="136" t="s">
        <v>204</v>
      </c>
      <c r="D159" s="136" t="s">
        <v>143</v>
      </c>
      <c r="E159" s="137" t="s">
        <v>205</v>
      </c>
      <c r="F159" s="138" t="s">
        <v>206</v>
      </c>
      <c r="G159" s="139" t="s">
        <v>167</v>
      </c>
      <c r="H159" s="140">
        <v>16.373999999999999</v>
      </c>
      <c r="I159" s="141"/>
      <c r="J159" s="142">
        <f>ROUND(I159*H159,2)</f>
        <v>0</v>
      </c>
      <c r="K159" s="143"/>
      <c r="L159" s="31"/>
      <c r="M159" s="144" t="s">
        <v>1</v>
      </c>
      <c r="N159" s="145" t="s">
        <v>38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147</v>
      </c>
      <c r="AT159" s="148" t="s">
        <v>143</v>
      </c>
      <c r="AU159" s="148" t="s">
        <v>82</v>
      </c>
      <c r="AY159" s="16" t="s">
        <v>141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6" t="s">
        <v>80</v>
      </c>
      <c r="BK159" s="149">
        <f>ROUND(I159*H159,2)</f>
        <v>0</v>
      </c>
      <c r="BL159" s="16" t="s">
        <v>147</v>
      </c>
      <c r="BM159" s="148" t="s">
        <v>1273</v>
      </c>
    </row>
    <row r="160" spans="2:65" s="12" customFormat="1" ht="11.25">
      <c r="B160" s="150"/>
      <c r="D160" s="151" t="s">
        <v>149</v>
      </c>
      <c r="E160" s="152" t="s">
        <v>1</v>
      </c>
      <c r="F160" s="153" t="s">
        <v>1274</v>
      </c>
      <c r="H160" s="154">
        <v>16.373999999999999</v>
      </c>
      <c r="I160" s="155"/>
      <c r="L160" s="150"/>
      <c r="M160" s="156"/>
      <c r="T160" s="157"/>
      <c r="AT160" s="152" t="s">
        <v>149</v>
      </c>
      <c r="AU160" s="152" t="s">
        <v>82</v>
      </c>
      <c r="AV160" s="12" t="s">
        <v>82</v>
      </c>
      <c r="AW160" s="12" t="s">
        <v>30</v>
      </c>
      <c r="AX160" s="12" t="s">
        <v>73</v>
      </c>
      <c r="AY160" s="152" t="s">
        <v>141</v>
      </c>
    </row>
    <row r="161" spans="2:65" s="13" customFormat="1" ht="11.25">
      <c r="B161" s="158"/>
      <c r="D161" s="151" t="s">
        <v>149</v>
      </c>
      <c r="E161" s="159" t="s">
        <v>1</v>
      </c>
      <c r="F161" s="160" t="s">
        <v>150</v>
      </c>
      <c r="H161" s="161">
        <v>16.373999999999999</v>
      </c>
      <c r="I161" s="162"/>
      <c r="L161" s="158"/>
      <c r="M161" s="163"/>
      <c r="T161" s="164"/>
      <c r="AT161" s="159" t="s">
        <v>149</v>
      </c>
      <c r="AU161" s="159" t="s">
        <v>82</v>
      </c>
      <c r="AV161" s="13" t="s">
        <v>147</v>
      </c>
      <c r="AW161" s="13" t="s">
        <v>30</v>
      </c>
      <c r="AX161" s="13" t="s">
        <v>80</v>
      </c>
      <c r="AY161" s="159" t="s">
        <v>141</v>
      </c>
    </row>
    <row r="162" spans="2:65" s="1" customFormat="1" ht="33" customHeight="1">
      <c r="B162" s="31"/>
      <c r="C162" s="136" t="s">
        <v>209</v>
      </c>
      <c r="D162" s="136" t="s">
        <v>143</v>
      </c>
      <c r="E162" s="137" t="s">
        <v>1275</v>
      </c>
      <c r="F162" s="138" t="s">
        <v>1276</v>
      </c>
      <c r="G162" s="139" t="s">
        <v>167</v>
      </c>
      <c r="H162" s="140">
        <v>2.89</v>
      </c>
      <c r="I162" s="141"/>
      <c r="J162" s="142">
        <f>ROUND(I162*H162,2)</f>
        <v>0</v>
      </c>
      <c r="K162" s="143"/>
      <c r="L162" s="31"/>
      <c r="M162" s="144" t="s">
        <v>1</v>
      </c>
      <c r="N162" s="145" t="s">
        <v>38</v>
      </c>
      <c r="P162" s="146">
        <f>O162*H162</f>
        <v>0</v>
      </c>
      <c r="Q162" s="146">
        <v>0</v>
      </c>
      <c r="R162" s="146">
        <f>Q162*H162</f>
        <v>0</v>
      </c>
      <c r="S162" s="146">
        <v>0</v>
      </c>
      <c r="T162" s="147">
        <f>S162*H162</f>
        <v>0</v>
      </c>
      <c r="AR162" s="148" t="s">
        <v>147</v>
      </c>
      <c r="AT162" s="148" t="s">
        <v>143</v>
      </c>
      <c r="AU162" s="148" t="s">
        <v>82</v>
      </c>
      <c r="AY162" s="16" t="s">
        <v>141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6" t="s">
        <v>80</v>
      </c>
      <c r="BK162" s="149">
        <f>ROUND(I162*H162,2)</f>
        <v>0</v>
      </c>
      <c r="BL162" s="16" t="s">
        <v>147</v>
      </c>
      <c r="BM162" s="148" t="s">
        <v>1277</v>
      </c>
    </row>
    <row r="163" spans="2:65" s="12" customFormat="1" ht="11.25">
      <c r="B163" s="150"/>
      <c r="D163" s="151" t="s">
        <v>149</v>
      </c>
      <c r="E163" s="152" t="s">
        <v>1</v>
      </c>
      <c r="F163" s="153" t="s">
        <v>1278</v>
      </c>
      <c r="H163" s="154">
        <v>2.89</v>
      </c>
      <c r="I163" s="155"/>
      <c r="L163" s="150"/>
      <c r="M163" s="156"/>
      <c r="T163" s="157"/>
      <c r="AT163" s="152" t="s">
        <v>149</v>
      </c>
      <c r="AU163" s="152" t="s">
        <v>82</v>
      </c>
      <c r="AV163" s="12" t="s">
        <v>82</v>
      </c>
      <c r="AW163" s="12" t="s">
        <v>30</v>
      </c>
      <c r="AX163" s="12" t="s">
        <v>73</v>
      </c>
      <c r="AY163" s="152" t="s">
        <v>141</v>
      </c>
    </row>
    <row r="164" spans="2:65" s="13" customFormat="1" ht="11.25">
      <c r="B164" s="158"/>
      <c r="D164" s="151" t="s">
        <v>149</v>
      </c>
      <c r="E164" s="159" t="s">
        <v>1</v>
      </c>
      <c r="F164" s="160" t="s">
        <v>150</v>
      </c>
      <c r="H164" s="161">
        <v>2.89</v>
      </c>
      <c r="I164" s="162"/>
      <c r="L164" s="158"/>
      <c r="M164" s="163"/>
      <c r="T164" s="164"/>
      <c r="AT164" s="159" t="s">
        <v>149</v>
      </c>
      <c r="AU164" s="159" t="s">
        <v>82</v>
      </c>
      <c r="AV164" s="13" t="s">
        <v>147</v>
      </c>
      <c r="AW164" s="13" t="s">
        <v>30</v>
      </c>
      <c r="AX164" s="13" t="s">
        <v>80</v>
      </c>
      <c r="AY164" s="159" t="s">
        <v>141</v>
      </c>
    </row>
    <row r="165" spans="2:65" s="1" customFormat="1" ht="24.2" customHeight="1">
      <c r="B165" s="31"/>
      <c r="C165" s="136" t="s">
        <v>214</v>
      </c>
      <c r="D165" s="136" t="s">
        <v>143</v>
      </c>
      <c r="E165" s="137" t="s">
        <v>215</v>
      </c>
      <c r="F165" s="138" t="s">
        <v>216</v>
      </c>
      <c r="G165" s="139" t="s">
        <v>167</v>
      </c>
      <c r="H165" s="140">
        <v>49.94</v>
      </c>
      <c r="I165" s="141"/>
      <c r="J165" s="142">
        <f>ROUND(I165*H165,2)</f>
        <v>0</v>
      </c>
      <c r="K165" s="143"/>
      <c r="L165" s="31"/>
      <c r="M165" s="144" t="s">
        <v>1</v>
      </c>
      <c r="N165" s="145" t="s">
        <v>38</v>
      </c>
      <c r="P165" s="146">
        <f>O165*H165</f>
        <v>0</v>
      </c>
      <c r="Q165" s="146">
        <v>0</v>
      </c>
      <c r="R165" s="146">
        <f>Q165*H165</f>
        <v>0</v>
      </c>
      <c r="S165" s="146">
        <v>0</v>
      </c>
      <c r="T165" s="147">
        <f>S165*H165</f>
        <v>0</v>
      </c>
      <c r="AR165" s="148" t="s">
        <v>147</v>
      </c>
      <c r="AT165" s="148" t="s">
        <v>143</v>
      </c>
      <c r="AU165" s="148" t="s">
        <v>82</v>
      </c>
      <c r="AY165" s="16" t="s">
        <v>141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6" t="s">
        <v>80</v>
      </c>
      <c r="BK165" s="149">
        <f>ROUND(I165*H165,2)</f>
        <v>0</v>
      </c>
      <c r="BL165" s="16" t="s">
        <v>147</v>
      </c>
      <c r="BM165" s="148" t="s">
        <v>1279</v>
      </c>
    </row>
    <row r="166" spans="2:65" s="12" customFormat="1" ht="11.25">
      <c r="B166" s="150"/>
      <c r="D166" s="151" t="s">
        <v>149</v>
      </c>
      <c r="E166" s="152" t="s">
        <v>1</v>
      </c>
      <c r="F166" s="153" t="s">
        <v>1280</v>
      </c>
      <c r="H166" s="154">
        <v>49.94</v>
      </c>
      <c r="I166" s="155"/>
      <c r="L166" s="150"/>
      <c r="M166" s="156"/>
      <c r="T166" s="157"/>
      <c r="AT166" s="152" t="s">
        <v>149</v>
      </c>
      <c r="AU166" s="152" t="s">
        <v>82</v>
      </c>
      <c r="AV166" s="12" t="s">
        <v>82</v>
      </c>
      <c r="AW166" s="12" t="s">
        <v>30</v>
      </c>
      <c r="AX166" s="12" t="s">
        <v>73</v>
      </c>
      <c r="AY166" s="152" t="s">
        <v>141</v>
      </c>
    </row>
    <row r="167" spans="2:65" s="13" customFormat="1" ht="11.25">
      <c r="B167" s="158"/>
      <c r="D167" s="151" t="s">
        <v>149</v>
      </c>
      <c r="E167" s="159" t="s">
        <v>1</v>
      </c>
      <c r="F167" s="160" t="s">
        <v>150</v>
      </c>
      <c r="H167" s="161">
        <v>49.94</v>
      </c>
      <c r="I167" s="162"/>
      <c r="L167" s="158"/>
      <c r="M167" s="163"/>
      <c r="T167" s="164"/>
      <c r="AT167" s="159" t="s">
        <v>149</v>
      </c>
      <c r="AU167" s="159" t="s">
        <v>82</v>
      </c>
      <c r="AV167" s="13" t="s">
        <v>147</v>
      </c>
      <c r="AW167" s="13" t="s">
        <v>30</v>
      </c>
      <c r="AX167" s="13" t="s">
        <v>80</v>
      </c>
      <c r="AY167" s="159" t="s">
        <v>141</v>
      </c>
    </row>
    <row r="168" spans="2:65" s="1" customFormat="1" ht="44.25" customHeight="1">
      <c r="B168" s="31"/>
      <c r="C168" s="136" t="s">
        <v>8</v>
      </c>
      <c r="D168" s="136" t="s">
        <v>143</v>
      </c>
      <c r="E168" s="137" t="s">
        <v>1281</v>
      </c>
      <c r="F168" s="138" t="s">
        <v>1282</v>
      </c>
      <c r="G168" s="139" t="s">
        <v>157</v>
      </c>
      <c r="H168" s="140">
        <v>16.45</v>
      </c>
      <c r="I168" s="141"/>
      <c r="J168" s="142">
        <f>ROUND(I168*H168,2)</f>
        <v>0</v>
      </c>
      <c r="K168" s="143"/>
      <c r="L168" s="31"/>
      <c r="M168" s="144" t="s">
        <v>1</v>
      </c>
      <c r="N168" s="145" t="s">
        <v>38</v>
      </c>
      <c r="P168" s="146">
        <f>O168*H168</f>
        <v>0</v>
      </c>
      <c r="Q168" s="146">
        <v>2.7000000000000001E-3</v>
      </c>
      <c r="R168" s="146">
        <f>Q168*H168</f>
        <v>4.4415000000000003E-2</v>
      </c>
      <c r="S168" s="146">
        <v>0</v>
      </c>
      <c r="T168" s="147">
        <f>S168*H168</f>
        <v>0</v>
      </c>
      <c r="AR168" s="148" t="s">
        <v>147</v>
      </c>
      <c r="AT168" s="148" t="s">
        <v>143</v>
      </c>
      <c r="AU168" s="148" t="s">
        <v>82</v>
      </c>
      <c r="AY168" s="16" t="s">
        <v>141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6" t="s">
        <v>80</v>
      </c>
      <c r="BK168" s="149">
        <f>ROUND(I168*H168,2)</f>
        <v>0</v>
      </c>
      <c r="BL168" s="16" t="s">
        <v>147</v>
      </c>
      <c r="BM168" s="148" t="s">
        <v>1283</v>
      </c>
    </row>
    <row r="169" spans="2:65" s="14" customFormat="1" ht="11.25">
      <c r="B169" s="165"/>
      <c r="D169" s="151" t="s">
        <v>149</v>
      </c>
      <c r="E169" s="166" t="s">
        <v>1</v>
      </c>
      <c r="F169" s="167" t="s">
        <v>279</v>
      </c>
      <c r="H169" s="166" t="s">
        <v>1</v>
      </c>
      <c r="I169" s="168"/>
      <c r="L169" s="165"/>
      <c r="M169" s="169"/>
      <c r="T169" s="170"/>
      <c r="AT169" s="166" t="s">
        <v>149</v>
      </c>
      <c r="AU169" s="166" t="s">
        <v>82</v>
      </c>
      <c r="AV169" s="14" t="s">
        <v>80</v>
      </c>
      <c r="AW169" s="14" t="s">
        <v>30</v>
      </c>
      <c r="AX169" s="14" t="s">
        <v>73</v>
      </c>
      <c r="AY169" s="166" t="s">
        <v>141</v>
      </c>
    </row>
    <row r="170" spans="2:65" s="12" customFormat="1" ht="11.25">
      <c r="B170" s="150"/>
      <c r="D170" s="151" t="s">
        <v>149</v>
      </c>
      <c r="E170" s="152" t="s">
        <v>1</v>
      </c>
      <c r="F170" s="153" t="s">
        <v>1284</v>
      </c>
      <c r="H170" s="154">
        <v>16.45</v>
      </c>
      <c r="I170" s="155"/>
      <c r="L170" s="150"/>
      <c r="M170" s="156"/>
      <c r="T170" s="157"/>
      <c r="AT170" s="152" t="s">
        <v>149</v>
      </c>
      <c r="AU170" s="152" t="s">
        <v>82</v>
      </c>
      <c r="AV170" s="12" t="s">
        <v>82</v>
      </c>
      <c r="AW170" s="12" t="s">
        <v>30</v>
      </c>
      <c r="AX170" s="12" t="s">
        <v>73</v>
      </c>
      <c r="AY170" s="152" t="s">
        <v>141</v>
      </c>
    </row>
    <row r="171" spans="2:65" s="13" customFormat="1" ht="11.25">
      <c r="B171" s="158"/>
      <c r="D171" s="151" t="s">
        <v>149</v>
      </c>
      <c r="E171" s="159" t="s">
        <v>1</v>
      </c>
      <c r="F171" s="160" t="s">
        <v>150</v>
      </c>
      <c r="H171" s="161">
        <v>16.45</v>
      </c>
      <c r="I171" s="162"/>
      <c r="L171" s="158"/>
      <c r="M171" s="163"/>
      <c r="T171" s="164"/>
      <c r="AT171" s="159" t="s">
        <v>149</v>
      </c>
      <c r="AU171" s="159" t="s">
        <v>82</v>
      </c>
      <c r="AV171" s="13" t="s">
        <v>147</v>
      </c>
      <c r="AW171" s="13" t="s">
        <v>30</v>
      </c>
      <c r="AX171" s="13" t="s">
        <v>80</v>
      </c>
      <c r="AY171" s="159" t="s">
        <v>141</v>
      </c>
    </row>
    <row r="172" spans="2:65" s="1" customFormat="1" ht="21.75" customHeight="1">
      <c r="B172" s="31"/>
      <c r="C172" s="136" t="s">
        <v>235</v>
      </c>
      <c r="D172" s="136" t="s">
        <v>143</v>
      </c>
      <c r="E172" s="137" t="s">
        <v>1285</v>
      </c>
      <c r="F172" s="138" t="s">
        <v>1286</v>
      </c>
      <c r="G172" s="139" t="s">
        <v>221</v>
      </c>
      <c r="H172" s="140">
        <v>432.42500000000001</v>
      </c>
      <c r="I172" s="141"/>
      <c r="J172" s="142">
        <f>ROUND(I172*H172,2)</f>
        <v>0</v>
      </c>
      <c r="K172" s="143"/>
      <c r="L172" s="31"/>
      <c r="M172" s="144" t="s">
        <v>1</v>
      </c>
      <c r="N172" s="145" t="s">
        <v>38</v>
      </c>
      <c r="P172" s="146">
        <f>O172*H172</f>
        <v>0</v>
      </c>
      <c r="Q172" s="146">
        <v>8.4000000000000003E-4</v>
      </c>
      <c r="R172" s="146">
        <f>Q172*H172</f>
        <v>0.36323700000000003</v>
      </c>
      <c r="S172" s="146">
        <v>0</v>
      </c>
      <c r="T172" s="147">
        <f>S172*H172</f>
        <v>0</v>
      </c>
      <c r="AR172" s="148" t="s">
        <v>147</v>
      </c>
      <c r="AT172" s="148" t="s">
        <v>143</v>
      </c>
      <c r="AU172" s="148" t="s">
        <v>82</v>
      </c>
      <c r="AY172" s="16" t="s">
        <v>141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6" t="s">
        <v>80</v>
      </c>
      <c r="BK172" s="149">
        <f>ROUND(I172*H172,2)</f>
        <v>0</v>
      </c>
      <c r="BL172" s="16" t="s">
        <v>147</v>
      </c>
      <c r="BM172" s="148" t="s">
        <v>1287</v>
      </c>
    </row>
    <row r="173" spans="2:65" s="14" customFormat="1" ht="11.25">
      <c r="B173" s="165"/>
      <c r="D173" s="151" t="s">
        <v>149</v>
      </c>
      <c r="E173" s="166" t="s">
        <v>1</v>
      </c>
      <c r="F173" s="167" t="s">
        <v>1257</v>
      </c>
      <c r="H173" s="166" t="s">
        <v>1</v>
      </c>
      <c r="I173" s="168"/>
      <c r="L173" s="165"/>
      <c r="M173" s="169"/>
      <c r="T173" s="170"/>
      <c r="AT173" s="166" t="s">
        <v>149</v>
      </c>
      <c r="AU173" s="166" t="s">
        <v>82</v>
      </c>
      <c r="AV173" s="14" t="s">
        <v>80</v>
      </c>
      <c r="AW173" s="14" t="s">
        <v>30</v>
      </c>
      <c r="AX173" s="14" t="s">
        <v>73</v>
      </c>
      <c r="AY173" s="166" t="s">
        <v>141</v>
      </c>
    </row>
    <row r="174" spans="2:65" s="12" customFormat="1" ht="11.25">
      <c r="B174" s="150"/>
      <c r="D174" s="151" t="s">
        <v>149</v>
      </c>
      <c r="E174" s="152" t="s">
        <v>1</v>
      </c>
      <c r="F174" s="153" t="s">
        <v>1288</v>
      </c>
      <c r="H174" s="154">
        <v>146.65</v>
      </c>
      <c r="I174" s="155"/>
      <c r="L174" s="150"/>
      <c r="M174" s="156"/>
      <c r="T174" s="157"/>
      <c r="AT174" s="152" t="s">
        <v>149</v>
      </c>
      <c r="AU174" s="152" t="s">
        <v>82</v>
      </c>
      <c r="AV174" s="12" t="s">
        <v>82</v>
      </c>
      <c r="AW174" s="12" t="s">
        <v>30</v>
      </c>
      <c r="AX174" s="12" t="s">
        <v>73</v>
      </c>
      <c r="AY174" s="152" t="s">
        <v>141</v>
      </c>
    </row>
    <row r="175" spans="2:65" s="12" customFormat="1" ht="11.25">
      <c r="B175" s="150"/>
      <c r="D175" s="151" t="s">
        <v>149</v>
      </c>
      <c r="E175" s="152" t="s">
        <v>1</v>
      </c>
      <c r="F175" s="153" t="s">
        <v>1289</v>
      </c>
      <c r="H175" s="154">
        <v>12.32</v>
      </c>
      <c r="I175" s="155"/>
      <c r="L175" s="150"/>
      <c r="M175" s="156"/>
      <c r="T175" s="157"/>
      <c r="AT175" s="152" t="s">
        <v>149</v>
      </c>
      <c r="AU175" s="152" t="s">
        <v>82</v>
      </c>
      <c r="AV175" s="12" t="s">
        <v>82</v>
      </c>
      <c r="AW175" s="12" t="s">
        <v>30</v>
      </c>
      <c r="AX175" s="12" t="s">
        <v>73</v>
      </c>
      <c r="AY175" s="152" t="s">
        <v>141</v>
      </c>
    </row>
    <row r="176" spans="2:65" s="12" customFormat="1" ht="11.25">
      <c r="B176" s="150"/>
      <c r="D176" s="151" t="s">
        <v>149</v>
      </c>
      <c r="E176" s="152" t="s">
        <v>1</v>
      </c>
      <c r="F176" s="153" t="s">
        <v>1290</v>
      </c>
      <c r="H176" s="154">
        <v>110.11</v>
      </c>
      <c r="I176" s="155"/>
      <c r="L176" s="150"/>
      <c r="M176" s="156"/>
      <c r="T176" s="157"/>
      <c r="AT176" s="152" t="s">
        <v>149</v>
      </c>
      <c r="AU176" s="152" t="s">
        <v>82</v>
      </c>
      <c r="AV176" s="12" t="s">
        <v>82</v>
      </c>
      <c r="AW176" s="12" t="s">
        <v>30</v>
      </c>
      <c r="AX176" s="12" t="s">
        <v>73</v>
      </c>
      <c r="AY176" s="152" t="s">
        <v>141</v>
      </c>
    </row>
    <row r="177" spans="2:65" s="12" customFormat="1" ht="11.25">
      <c r="B177" s="150"/>
      <c r="D177" s="151" t="s">
        <v>149</v>
      </c>
      <c r="E177" s="152" t="s">
        <v>1</v>
      </c>
      <c r="F177" s="153" t="s">
        <v>1291</v>
      </c>
      <c r="H177" s="154">
        <v>100.625</v>
      </c>
      <c r="I177" s="155"/>
      <c r="L177" s="150"/>
      <c r="M177" s="156"/>
      <c r="T177" s="157"/>
      <c r="AT177" s="152" t="s">
        <v>149</v>
      </c>
      <c r="AU177" s="152" t="s">
        <v>82</v>
      </c>
      <c r="AV177" s="12" t="s">
        <v>82</v>
      </c>
      <c r="AW177" s="12" t="s">
        <v>30</v>
      </c>
      <c r="AX177" s="12" t="s">
        <v>73</v>
      </c>
      <c r="AY177" s="152" t="s">
        <v>141</v>
      </c>
    </row>
    <row r="178" spans="2:65" s="12" customFormat="1" ht="11.25">
      <c r="B178" s="150"/>
      <c r="D178" s="151" t="s">
        <v>149</v>
      </c>
      <c r="E178" s="152" t="s">
        <v>1</v>
      </c>
      <c r="F178" s="153" t="s">
        <v>1292</v>
      </c>
      <c r="H178" s="154">
        <v>62.72</v>
      </c>
      <c r="I178" s="155"/>
      <c r="L178" s="150"/>
      <c r="M178" s="156"/>
      <c r="T178" s="157"/>
      <c r="AT178" s="152" t="s">
        <v>149</v>
      </c>
      <c r="AU178" s="152" t="s">
        <v>82</v>
      </c>
      <c r="AV178" s="12" t="s">
        <v>82</v>
      </c>
      <c r="AW178" s="12" t="s">
        <v>30</v>
      </c>
      <c r="AX178" s="12" t="s">
        <v>73</v>
      </c>
      <c r="AY178" s="152" t="s">
        <v>141</v>
      </c>
    </row>
    <row r="179" spans="2:65" s="13" customFormat="1" ht="11.25">
      <c r="B179" s="158"/>
      <c r="D179" s="151" t="s">
        <v>149</v>
      </c>
      <c r="E179" s="159" t="s">
        <v>1</v>
      </c>
      <c r="F179" s="160" t="s">
        <v>150</v>
      </c>
      <c r="H179" s="161">
        <v>432.42500000000001</v>
      </c>
      <c r="I179" s="162"/>
      <c r="L179" s="158"/>
      <c r="M179" s="163"/>
      <c r="T179" s="164"/>
      <c r="AT179" s="159" t="s">
        <v>149</v>
      </c>
      <c r="AU179" s="159" t="s">
        <v>82</v>
      </c>
      <c r="AV179" s="13" t="s">
        <v>147</v>
      </c>
      <c r="AW179" s="13" t="s">
        <v>30</v>
      </c>
      <c r="AX179" s="13" t="s">
        <v>80</v>
      </c>
      <c r="AY179" s="159" t="s">
        <v>141</v>
      </c>
    </row>
    <row r="180" spans="2:65" s="1" customFormat="1" ht="24.2" customHeight="1">
      <c r="B180" s="31"/>
      <c r="C180" s="136" t="s">
        <v>239</v>
      </c>
      <c r="D180" s="136" t="s">
        <v>143</v>
      </c>
      <c r="E180" s="137" t="s">
        <v>1293</v>
      </c>
      <c r="F180" s="138" t="s">
        <v>1294</v>
      </c>
      <c r="G180" s="139" t="s">
        <v>221</v>
      </c>
      <c r="H180" s="140">
        <v>432.42500000000001</v>
      </c>
      <c r="I180" s="141"/>
      <c r="J180" s="142">
        <f>ROUND(I180*H180,2)</f>
        <v>0</v>
      </c>
      <c r="K180" s="143"/>
      <c r="L180" s="31"/>
      <c r="M180" s="144" t="s">
        <v>1</v>
      </c>
      <c r="N180" s="145" t="s">
        <v>38</v>
      </c>
      <c r="P180" s="146">
        <f>O180*H180</f>
        <v>0</v>
      </c>
      <c r="Q180" s="146">
        <v>0</v>
      </c>
      <c r="R180" s="146">
        <f>Q180*H180</f>
        <v>0</v>
      </c>
      <c r="S180" s="146">
        <v>0</v>
      </c>
      <c r="T180" s="147">
        <f>S180*H180</f>
        <v>0</v>
      </c>
      <c r="AR180" s="148" t="s">
        <v>147</v>
      </c>
      <c r="AT180" s="148" t="s">
        <v>143</v>
      </c>
      <c r="AU180" s="148" t="s">
        <v>82</v>
      </c>
      <c r="AY180" s="16" t="s">
        <v>141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6" t="s">
        <v>80</v>
      </c>
      <c r="BK180" s="149">
        <f>ROUND(I180*H180,2)</f>
        <v>0</v>
      </c>
      <c r="BL180" s="16" t="s">
        <v>147</v>
      </c>
      <c r="BM180" s="148" t="s">
        <v>1295</v>
      </c>
    </row>
    <row r="181" spans="2:65" s="1" customFormat="1" ht="33" customHeight="1">
      <c r="B181" s="31"/>
      <c r="C181" s="136" t="s">
        <v>244</v>
      </c>
      <c r="D181" s="136" t="s">
        <v>143</v>
      </c>
      <c r="E181" s="137" t="s">
        <v>240</v>
      </c>
      <c r="F181" s="138" t="s">
        <v>241</v>
      </c>
      <c r="G181" s="139" t="s">
        <v>167</v>
      </c>
      <c r="H181" s="140">
        <v>192.636</v>
      </c>
      <c r="I181" s="141"/>
      <c r="J181" s="142">
        <f>ROUND(I181*H181,2)</f>
        <v>0</v>
      </c>
      <c r="K181" s="143"/>
      <c r="L181" s="31"/>
      <c r="M181" s="144" t="s">
        <v>1</v>
      </c>
      <c r="N181" s="145" t="s">
        <v>38</v>
      </c>
      <c r="P181" s="146">
        <f>O181*H181</f>
        <v>0</v>
      </c>
      <c r="Q181" s="146">
        <v>0</v>
      </c>
      <c r="R181" s="146">
        <f>Q181*H181</f>
        <v>0</v>
      </c>
      <c r="S181" s="146">
        <v>0</v>
      </c>
      <c r="T181" s="147">
        <f>S181*H181</f>
        <v>0</v>
      </c>
      <c r="AR181" s="148" t="s">
        <v>147</v>
      </c>
      <c r="AT181" s="148" t="s">
        <v>143</v>
      </c>
      <c r="AU181" s="148" t="s">
        <v>82</v>
      </c>
      <c r="AY181" s="16" t="s">
        <v>141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6" t="s">
        <v>80</v>
      </c>
      <c r="BK181" s="149">
        <f>ROUND(I181*H181,2)</f>
        <v>0</v>
      </c>
      <c r="BL181" s="16" t="s">
        <v>147</v>
      </c>
      <c r="BM181" s="148" t="s">
        <v>1296</v>
      </c>
    </row>
    <row r="182" spans="2:65" s="12" customFormat="1" ht="11.25">
      <c r="B182" s="150"/>
      <c r="D182" s="151" t="s">
        <v>149</v>
      </c>
      <c r="E182" s="152" t="s">
        <v>1</v>
      </c>
      <c r="F182" s="153" t="s">
        <v>1297</v>
      </c>
      <c r="H182" s="154">
        <v>192.636</v>
      </c>
      <c r="I182" s="155"/>
      <c r="L182" s="150"/>
      <c r="M182" s="156"/>
      <c r="T182" s="157"/>
      <c r="AT182" s="152" t="s">
        <v>149</v>
      </c>
      <c r="AU182" s="152" t="s">
        <v>82</v>
      </c>
      <c r="AV182" s="12" t="s">
        <v>82</v>
      </c>
      <c r="AW182" s="12" t="s">
        <v>30</v>
      </c>
      <c r="AX182" s="12" t="s">
        <v>73</v>
      </c>
      <c r="AY182" s="152" t="s">
        <v>141</v>
      </c>
    </row>
    <row r="183" spans="2:65" s="13" customFormat="1" ht="11.25">
      <c r="B183" s="158"/>
      <c r="D183" s="151" t="s">
        <v>149</v>
      </c>
      <c r="E183" s="159" t="s">
        <v>1</v>
      </c>
      <c r="F183" s="160" t="s">
        <v>150</v>
      </c>
      <c r="H183" s="161">
        <v>192.636</v>
      </c>
      <c r="I183" s="162"/>
      <c r="L183" s="158"/>
      <c r="M183" s="163"/>
      <c r="T183" s="164"/>
      <c r="AT183" s="159" t="s">
        <v>149</v>
      </c>
      <c r="AU183" s="159" t="s">
        <v>82</v>
      </c>
      <c r="AV183" s="13" t="s">
        <v>147</v>
      </c>
      <c r="AW183" s="13" t="s">
        <v>30</v>
      </c>
      <c r="AX183" s="13" t="s">
        <v>80</v>
      </c>
      <c r="AY183" s="159" t="s">
        <v>141</v>
      </c>
    </row>
    <row r="184" spans="2:65" s="1" customFormat="1" ht="24.2" customHeight="1">
      <c r="B184" s="31"/>
      <c r="C184" s="136" t="s">
        <v>989</v>
      </c>
      <c r="D184" s="136" t="s">
        <v>143</v>
      </c>
      <c r="E184" s="137" t="s">
        <v>245</v>
      </c>
      <c r="F184" s="138" t="s">
        <v>246</v>
      </c>
      <c r="G184" s="139" t="s">
        <v>167</v>
      </c>
      <c r="H184" s="140">
        <v>77.054000000000002</v>
      </c>
      <c r="I184" s="141"/>
      <c r="J184" s="142">
        <f>ROUND(I184*H184,2)</f>
        <v>0</v>
      </c>
      <c r="K184" s="143"/>
      <c r="L184" s="31"/>
      <c r="M184" s="144" t="s">
        <v>1</v>
      </c>
      <c r="N184" s="145" t="s">
        <v>38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147</v>
      </c>
      <c r="AT184" s="148" t="s">
        <v>143</v>
      </c>
      <c r="AU184" s="148" t="s">
        <v>82</v>
      </c>
      <c r="AY184" s="16" t="s">
        <v>141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6" t="s">
        <v>80</v>
      </c>
      <c r="BK184" s="149">
        <f>ROUND(I184*H184,2)</f>
        <v>0</v>
      </c>
      <c r="BL184" s="16" t="s">
        <v>147</v>
      </c>
      <c r="BM184" s="148" t="s">
        <v>1298</v>
      </c>
    </row>
    <row r="185" spans="2:65" s="12" customFormat="1" ht="11.25">
      <c r="B185" s="150"/>
      <c r="D185" s="151" t="s">
        <v>149</v>
      </c>
      <c r="E185" s="152" t="s">
        <v>1</v>
      </c>
      <c r="F185" s="153" t="s">
        <v>1299</v>
      </c>
      <c r="H185" s="154">
        <v>77.054000000000002</v>
      </c>
      <c r="I185" s="155"/>
      <c r="L185" s="150"/>
      <c r="M185" s="156"/>
      <c r="T185" s="157"/>
      <c r="AT185" s="152" t="s">
        <v>149</v>
      </c>
      <c r="AU185" s="152" t="s">
        <v>82</v>
      </c>
      <c r="AV185" s="12" t="s">
        <v>82</v>
      </c>
      <c r="AW185" s="12" t="s">
        <v>30</v>
      </c>
      <c r="AX185" s="12" t="s">
        <v>73</v>
      </c>
      <c r="AY185" s="152" t="s">
        <v>141</v>
      </c>
    </row>
    <row r="186" spans="2:65" s="13" customFormat="1" ht="11.25">
      <c r="B186" s="158"/>
      <c r="D186" s="151" t="s">
        <v>149</v>
      </c>
      <c r="E186" s="159" t="s">
        <v>1</v>
      </c>
      <c r="F186" s="160" t="s">
        <v>150</v>
      </c>
      <c r="H186" s="161">
        <v>77.054000000000002</v>
      </c>
      <c r="I186" s="162"/>
      <c r="L186" s="158"/>
      <c r="M186" s="163"/>
      <c r="T186" s="164"/>
      <c r="AT186" s="159" t="s">
        <v>149</v>
      </c>
      <c r="AU186" s="159" t="s">
        <v>82</v>
      </c>
      <c r="AV186" s="13" t="s">
        <v>147</v>
      </c>
      <c r="AW186" s="13" t="s">
        <v>30</v>
      </c>
      <c r="AX186" s="13" t="s">
        <v>80</v>
      </c>
      <c r="AY186" s="159" t="s">
        <v>141</v>
      </c>
    </row>
    <row r="187" spans="2:65" s="1" customFormat="1" ht="24.2" customHeight="1">
      <c r="B187" s="31"/>
      <c r="C187" s="136" t="s">
        <v>1169</v>
      </c>
      <c r="D187" s="136" t="s">
        <v>143</v>
      </c>
      <c r="E187" s="137" t="s">
        <v>250</v>
      </c>
      <c r="F187" s="138" t="s">
        <v>251</v>
      </c>
      <c r="G187" s="139" t="s">
        <v>167</v>
      </c>
      <c r="H187" s="140">
        <v>115.58199999999999</v>
      </c>
      <c r="I187" s="141"/>
      <c r="J187" s="142">
        <f>ROUND(I187*H187,2)</f>
        <v>0</v>
      </c>
      <c r="K187" s="143"/>
      <c r="L187" s="31"/>
      <c r="M187" s="144" t="s">
        <v>1</v>
      </c>
      <c r="N187" s="145" t="s">
        <v>38</v>
      </c>
      <c r="P187" s="146">
        <f>O187*H187</f>
        <v>0</v>
      </c>
      <c r="Q187" s="146">
        <v>0</v>
      </c>
      <c r="R187" s="146">
        <f>Q187*H187</f>
        <v>0</v>
      </c>
      <c r="S187" s="146">
        <v>0</v>
      </c>
      <c r="T187" s="147">
        <f>S187*H187</f>
        <v>0</v>
      </c>
      <c r="AR187" s="148" t="s">
        <v>147</v>
      </c>
      <c r="AT187" s="148" t="s">
        <v>143</v>
      </c>
      <c r="AU187" s="148" t="s">
        <v>82</v>
      </c>
      <c r="AY187" s="16" t="s">
        <v>141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6" t="s">
        <v>80</v>
      </c>
      <c r="BK187" s="149">
        <f>ROUND(I187*H187,2)</f>
        <v>0</v>
      </c>
      <c r="BL187" s="16" t="s">
        <v>147</v>
      </c>
      <c r="BM187" s="148" t="s">
        <v>1300</v>
      </c>
    </row>
    <row r="188" spans="2:65" s="12" customFormat="1" ht="22.5">
      <c r="B188" s="150"/>
      <c r="D188" s="151" t="s">
        <v>149</v>
      </c>
      <c r="E188" s="152" t="s">
        <v>1</v>
      </c>
      <c r="F188" s="153" t="s">
        <v>1301</v>
      </c>
      <c r="H188" s="154">
        <v>115.58199999999999</v>
      </c>
      <c r="I188" s="155"/>
      <c r="L188" s="150"/>
      <c r="M188" s="156"/>
      <c r="T188" s="157"/>
      <c r="AT188" s="152" t="s">
        <v>149</v>
      </c>
      <c r="AU188" s="152" t="s">
        <v>82</v>
      </c>
      <c r="AV188" s="12" t="s">
        <v>82</v>
      </c>
      <c r="AW188" s="12" t="s">
        <v>30</v>
      </c>
      <c r="AX188" s="12" t="s">
        <v>73</v>
      </c>
      <c r="AY188" s="152" t="s">
        <v>141</v>
      </c>
    </row>
    <row r="189" spans="2:65" s="13" customFormat="1" ht="11.25">
      <c r="B189" s="158"/>
      <c r="D189" s="151" t="s">
        <v>149</v>
      </c>
      <c r="E189" s="159" t="s">
        <v>1</v>
      </c>
      <c r="F189" s="160" t="s">
        <v>150</v>
      </c>
      <c r="H189" s="161">
        <v>115.58199999999999</v>
      </c>
      <c r="I189" s="162"/>
      <c r="L189" s="158"/>
      <c r="M189" s="163"/>
      <c r="T189" s="164"/>
      <c r="AT189" s="159" t="s">
        <v>149</v>
      </c>
      <c r="AU189" s="159" t="s">
        <v>82</v>
      </c>
      <c r="AV189" s="13" t="s">
        <v>147</v>
      </c>
      <c r="AW189" s="13" t="s">
        <v>30</v>
      </c>
      <c r="AX189" s="13" t="s">
        <v>80</v>
      </c>
      <c r="AY189" s="159" t="s">
        <v>141</v>
      </c>
    </row>
    <row r="190" spans="2:65" s="1" customFormat="1" ht="24.2" customHeight="1">
      <c r="B190" s="31"/>
      <c r="C190" s="136" t="s">
        <v>258</v>
      </c>
      <c r="D190" s="136" t="s">
        <v>143</v>
      </c>
      <c r="E190" s="137" t="s">
        <v>1302</v>
      </c>
      <c r="F190" s="138" t="s">
        <v>1303</v>
      </c>
      <c r="G190" s="139" t="s">
        <v>167</v>
      </c>
      <c r="H190" s="140">
        <v>192.636</v>
      </c>
      <c r="I190" s="141"/>
      <c r="J190" s="142">
        <f>ROUND(I190*H190,2)</f>
        <v>0</v>
      </c>
      <c r="K190" s="143"/>
      <c r="L190" s="31"/>
      <c r="M190" s="144" t="s">
        <v>1</v>
      </c>
      <c r="N190" s="145" t="s">
        <v>38</v>
      </c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AR190" s="148" t="s">
        <v>147</v>
      </c>
      <c r="AT190" s="148" t="s">
        <v>143</v>
      </c>
      <c r="AU190" s="148" t="s">
        <v>82</v>
      </c>
      <c r="AY190" s="16" t="s">
        <v>141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6" t="s">
        <v>80</v>
      </c>
      <c r="BK190" s="149">
        <f>ROUND(I190*H190,2)</f>
        <v>0</v>
      </c>
      <c r="BL190" s="16" t="s">
        <v>147</v>
      </c>
      <c r="BM190" s="148" t="s">
        <v>1304</v>
      </c>
    </row>
    <row r="191" spans="2:65" s="12" customFormat="1" ht="11.25">
      <c r="B191" s="150"/>
      <c r="D191" s="151" t="s">
        <v>149</v>
      </c>
      <c r="E191" s="152" t="s">
        <v>1</v>
      </c>
      <c r="F191" s="153" t="s">
        <v>1297</v>
      </c>
      <c r="H191" s="154">
        <v>192.636</v>
      </c>
      <c r="I191" s="155"/>
      <c r="L191" s="150"/>
      <c r="M191" s="156"/>
      <c r="T191" s="157"/>
      <c r="AT191" s="152" t="s">
        <v>149</v>
      </c>
      <c r="AU191" s="152" t="s">
        <v>82</v>
      </c>
      <c r="AV191" s="12" t="s">
        <v>82</v>
      </c>
      <c r="AW191" s="12" t="s">
        <v>30</v>
      </c>
      <c r="AX191" s="12" t="s">
        <v>73</v>
      </c>
      <c r="AY191" s="152" t="s">
        <v>141</v>
      </c>
    </row>
    <row r="192" spans="2:65" s="13" customFormat="1" ht="11.25">
      <c r="B192" s="158"/>
      <c r="D192" s="151" t="s">
        <v>149</v>
      </c>
      <c r="E192" s="159" t="s">
        <v>1</v>
      </c>
      <c r="F192" s="160" t="s">
        <v>150</v>
      </c>
      <c r="H192" s="161">
        <v>192.636</v>
      </c>
      <c r="I192" s="162"/>
      <c r="L192" s="158"/>
      <c r="M192" s="163"/>
      <c r="T192" s="164"/>
      <c r="AT192" s="159" t="s">
        <v>149</v>
      </c>
      <c r="AU192" s="159" t="s">
        <v>82</v>
      </c>
      <c r="AV192" s="13" t="s">
        <v>147</v>
      </c>
      <c r="AW192" s="13" t="s">
        <v>30</v>
      </c>
      <c r="AX192" s="13" t="s">
        <v>80</v>
      </c>
      <c r="AY192" s="159" t="s">
        <v>141</v>
      </c>
    </row>
    <row r="193" spans="2:65" s="1" customFormat="1" ht="16.5" customHeight="1">
      <c r="B193" s="31"/>
      <c r="C193" s="136" t="s">
        <v>7</v>
      </c>
      <c r="D193" s="136" t="s">
        <v>143</v>
      </c>
      <c r="E193" s="137" t="s">
        <v>259</v>
      </c>
      <c r="F193" s="138" t="s">
        <v>260</v>
      </c>
      <c r="G193" s="139" t="s">
        <v>167</v>
      </c>
      <c r="H193" s="140">
        <v>192.636</v>
      </c>
      <c r="I193" s="141"/>
      <c r="J193" s="142">
        <f>ROUND(I193*H193,2)</f>
        <v>0</v>
      </c>
      <c r="K193" s="143"/>
      <c r="L193" s="31"/>
      <c r="M193" s="144" t="s">
        <v>1</v>
      </c>
      <c r="N193" s="145" t="s">
        <v>38</v>
      </c>
      <c r="P193" s="146">
        <f>O193*H193</f>
        <v>0</v>
      </c>
      <c r="Q193" s="146">
        <v>0</v>
      </c>
      <c r="R193" s="146">
        <f>Q193*H193</f>
        <v>0</v>
      </c>
      <c r="S193" s="146">
        <v>0</v>
      </c>
      <c r="T193" s="147">
        <f>S193*H193</f>
        <v>0</v>
      </c>
      <c r="AR193" s="148" t="s">
        <v>147</v>
      </c>
      <c r="AT193" s="148" t="s">
        <v>143</v>
      </c>
      <c r="AU193" s="148" t="s">
        <v>82</v>
      </c>
      <c r="AY193" s="16" t="s">
        <v>141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6" t="s">
        <v>80</v>
      </c>
      <c r="BK193" s="149">
        <f>ROUND(I193*H193,2)</f>
        <v>0</v>
      </c>
      <c r="BL193" s="16" t="s">
        <v>147</v>
      </c>
      <c r="BM193" s="148" t="s">
        <v>1305</v>
      </c>
    </row>
    <row r="194" spans="2:65" s="12" customFormat="1" ht="11.25">
      <c r="B194" s="150"/>
      <c r="D194" s="151" t="s">
        <v>149</v>
      </c>
      <c r="E194" s="152" t="s">
        <v>1</v>
      </c>
      <c r="F194" s="153" t="s">
        <v>1297</v>
      </c>
      <c r="H194" s="154">
        <v>192.636</v>
      </c>
      <c r="I194" s="155"/>
      <c r="L194" s="150"/>
      <c r="M194" s="156"/>
      <c r="T194" s="157"/>
      <c r="AT194" s="152" t="s">
        <v>149</v>
      </c>
      <c r="AU194" s="152" t="s">
        <v>82</v>
      </c>
      <c r="AV194" s="12" t="s">
        <v>82</v>
      </c>
      <c r="AW194" s="12" t="s">
        <v>30</v>
      </c>
      <c r="AX194" s="12" t="s">
        <v>73</v>
      </c>
      <c r="AY194" s="152" t="s">
        <v>141</v>
      </c>
    </row>
    <row r="195" spans="2:65" s="13" customFormat="1" ht="11.25">
      <c r="B195" s="158"/>
      <c r="D195" s="151" t="s">
        <v>149</v>
      </c>
      <c r="E195" s="159" t="s">
        <v>1</v>
      </c>
      <c r="F195" s="160" t="s">
        <v>150</v>
      </c>
      <c r="H195" s="161">
        <v>192.636</v>
      </c>
      <c r="I195" s="162"/>
      <c r="L195" s="158"/>
      <c r="M195" s="163"/>
      <c r="T195" s="164"/>
      <c r="AT195" s="159" t="s">
        <v>149</v>
      </c>
      <c r="AU195" s="159" t="s">
        <v>82</v>
      </c>
      <c r="AV195" s="13" t="s">
        <v>147</v>
      </c>
      <c r="AW195" s="13" t="s">
        <v>30</v>
      </c>
      <c r="AX195" s="13" t="s">
        <v>80</v>
      </c>
      <c r="AY195" s="159" t="s">
        <v>141</v>
      </c>
    </row>
    <row r="196" spans="2:65" s="1" customFormat="1" ht="24.2" customHeight="1">
      <c r="B196" s="31"/>
      <c r="C196" s="136" t="s">
        <v>268</v>
      </c>
      <c r="D196" s="136" t="s">
        <v>143</v>
      </c>
      <c r="E196" s="137" t="s">
        <v>262</v>
      </c>
      <c r="F196" s="138" t="s">
        <v>263</v>
      </c>
      <c r="G196" s="139" t="s">
        <v>167</v>
      </c>
      <c r="H196" s="140">
        <v>121.384</v>
      </c>
      <c r="I196" s="141"/>
      <c r="J196" s="142">
        <f>ROUND(I196*H196,2)</f>
        <v>0</v>
      </c>
      <c r="K196" s="143"/>
      <c r="L196" s="31"/>
      <c r="M196" s="144" t="s">
        <v>1</v>
      </c>
      <c r="N196" s="145" t="s">
        <v>38</v>
      </c>
      <c r="P196" s="146">
        <f>O196*H196</f>
        <v>0</v>
      </c>
      <c r="Q196" s="146">
        <v>0</v>
      </c>
      <c r="R196" s="146">
        <f>Q196*H196</f>
        <v>0</v>
      </c>
      <c r="S196" s="146">
        <v>0</v>
      </c>
      <c r="T196" s="147">
        <f>S196*H196</f>
        <v>0</v>
      </c>
      <c r="AR196" s="148" t="s">
        <v>147</v>
      </c>
      <c r="AT196" s="148" t="s">
        <v>143</v>
      </c>
      <c r="AU196" s="148" t="s">
        <v>82</v>
      </c>
      <c r="AY196" s="16" t="s">
        <v>141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6" t="s">
        <v>80</v>
      </c>
      <c r="BK196" s="149">
        <f>ROUND(I196*H196,2)</f>
        <v>0</v>
      </c>
      <c r="BL196" s="16" t="s">
        <v>147</v>
      </c>
      <c r="BM196" s="148" t="s">
        <v>1306</v>
      </c>
    </row>
    <row r="197" spans="2:65" s="12" customFormat="1" ht="11.25">
      <c r="B197" s="150"/>
      <c r="D197" s="151" t="s">
        <v>149</v>
      </c>
      <c r="E197" s="152" t="s">
        <v>1</v>
      </c>
      <c r="F197" s="153" t="s">
        <v>1307</v>
      </c>
      <c r="H197" s="154">
        <v>192.63399999999999</v>
      </c>
      <c r="I197" s="155"/>
      <c r="L197" s="150"/>
      <c r="M197" s="156"/>
      <c r="T197" s="157"/>
      <c r="AT197" s="152" t="s">
        <v>149</v>
      </c>
      <c r="AU197" s="152" t="s">
        <v>82</v>
      </c>
      <c r="AV197" s="12" t="s">
        <v>82</v>
      </c>
      <c r="AW197" s="12" t="s">
        <v>30</v>
      </c>
      <c r="AX197" s="12" t="s">
        <v>73</v>
      </c>
      <c r="AY197" s="152" t="s">
        <v>141</v>
      </c>
    </row>
    <row r="198" spans="2:65" s="14" customFormat="1" ht="11.25">
      <c r="B198" s="165"/>
      <c r="D198" s="151" t="s">
        <v>149</v>
      </c>
      <c r="E198" s="166" t="s">
        <v>1</v>
      </c>
      <c r="F198" s="167" t="s">
        <v>266</v>
      </c>
      <c r="H198" s="166" t="s">
        <v>1</v>
      </c>
      <c r="I198" s="168"/>
      <c r="L198" s="165"/>
      <c r="M198" s="169"/>
      <c r="T198" s="170"/>
      <c r="AT198" s="166" t="s">
        <v>149</v>
      </c>
      <c r="AU198" s="166" t="s">
        <v>82</v>
      </c>
      <c r="AV198" s="14" t="s">
        <v>80</v>
      </c>
      <c r="AW198" s="14" t="s">
        <v>30</v>
      </c>
      <c r="AX198" s="14" t="s">
        <v>73</v>
      </c>
      <c r="AY198" s="166" t="s">
        <v>141</v>
      </c>
    </row>
    <row r="199" spans="2:65" s="12" customFormat="1" ht="33.75">
      <c r="B199" s="150"/>
      <c r="D199" s="151" t="s">
        <v>149</v>
      </c>
      <c r="E199" s="152" t="s">
        <v>1</v>
      </c>
      <c r="F199" s="153" t="s">
        <v>1308</v>
      </c>
      <c r="H199" s="154">
        <v>-71.25</v>
      </c>
      <c r="I199" s="155"/>
      <c r="L199" s="150"/>
      <c r="M199" s="156"/>
      <c r="T199" s="157"/>
      <c r="AT199" s="152" t="s">
        <v>149</v>
      </c>
      <c r="AU199" s="152" t="s">
        <v>82</v>
      </c>
      <c r="AV199" s="12" t="s">
        <v>82</v>
      </c>
      <c r="AW199" s="12" t="s">
        <v>30</v>
      </c>
      <c r="AX199" s="12" t="s">
        <v>73</v>
      </c>
      <c r="AY199" s="152" t="s">
        <v>141</v>
      </c>
    </row>
    <row r="200" spans="2:65" s="13" customFormat="1" ht="11.25">
      <c r="B200" s="158"/>
      <c r="D200" s="151" t="s">
        <v>149</v>
      </c>
      <c r="E200" s="159" t="s">
        <v>1</v>
      </c>
      <c r="F200" s="160" t="s">
        <v>150</v>
      </c>
      <c r="H200" s="161">
        <v>121.384</v>
      </c>
      <c r="I200" s="162"/>
      <c r="L200" s="158"/>
      <c r="M200" s="163"/>
      <c r="T200" s="164"/>
      <c r="AT200" s="159" t="s">
        <v>149</v>
      </c>
      <c r="AU200" s="159" t="s">
        <v>82</v>
      </c>
      <c r="AV200" s="13" t="s">
        <v>147</v>
      </c>
      <c r="AW200" s="13" t="s">
        <v>30</v>
      </c>
      <c r="AX200" s="13" t="s">
        <v>80</v>
      </c>
      <c r="AY200" s="159" t="s">
        <v>141</v>
      </c>
    </row>
    <row r="201" spans="2:65" s="1" customFormat="1" ht="16.5" customHeight="1">
      <c r="B201" s="31"/>
      <c r="C201" s="171" t="s">
        <v>275</v>
      </c>
      <c r="D201" s="171" t="s">
        <v>269</v>
      </c>
      <c r="E201" s="172" t="s">
        <v>270</v>
      </c>
      <c r="F201" s="173" t="s">
        <v>271</v>
      </c>
      <c r="G201" s="174" t="s">
        <v>272</v>
      </c>
      <c r="H201" s="175">
        <v>249.33500000000001</v>
      </c>
      <c r="I201" s="176"/>
      <c r="J201" s="177">
        <f>ROUND(I201*H201,2)</f>
        <v>0</v>
      </c>
      <c r="K201" s="178"/>
      <c r="L201" s="179"/>
      <c r="M201" s="180" t="s">
        <v>1</v>
      </c>
      <c r="N201" s="181" t="s">
        <v>38</v>
      </c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AR201" s="148" t="s">
        <v>199</v>
      </c>
      <c r="AT201" s="148" t="s">
        <v>269</v>
      </c>
      <c r="AU201" s="148" t="s">
        <v>82</v>
      </c>
      <c r="AY201" s="16" t="s">
        <v>141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6" t="s">
        <v>80</v>
      </c>
      <c r="BK201" s="149">
        <f>ROUND(I201*H201,2)</f>
        <v>0</v>
      </c>
      <c r="BL201" s="16" t="s">
        <v>147</v>
      </c>
      <c r="BM201" s="148" t="s">
        <v>1309</v>
      </c>
    </row>
    <row r="202" spans="2:65" s="12" customFormat="1" ht="11.25">
      <c r="B202" s="150"/>
      <c r="D202" s="151" t="s">
        <v>149</v>
      </c>
      <c r="E202" s="152" t="s">
        <v>1</v>
      </c>
      <c r="F202" s="153" t="s">
        <v>1310</v>
      </c>
      <c r="H202" s="154">
        <v>249.33500000000001</v>
      </c>
      <c r="I202" s="155"/>
      <c r="L202" s="150"/>
      <c r="M202" s="156"/>
      <c r="T202" s="157"/>
      <c r="AT202" s="152" t="s">
        <v>149</v>
      </c>
      <c r="AU202" s="152" t="s">
        <v>82</v>
      </c>
      <c r="AV202" s="12" t="s">
        <v>82</v>
      </c>
      <c r="AW202" s="12" t="s">
        <v>30</v>
      </c>
      <c r="AX202" s="12" t="s">
        <v>73</v>
      </c>
      <c r="AY202" s="152" t="s">
        <v>141</v>
      </c>
    </row>
    <row r="203" spans="2:65" s="13" customFormat="1" ht="11.25">
      <c r="B203" s="158"/>
      <c r="D203" s="151" t="s">
        <v>149</v>
      </c>
      <c r="E203" s="159" t="s">
        <v>1</v>
      </c>
      <c r="F203" s="160" t="s">
        <v>150</v>
      </c>
      <c r="H203" s="161">
        <v>249.33500000000001</v>
      </c>
      <c r="I203" s="162"/>
      <c r="L203" s="158"/>
      <c r="M203" s="163"/>
      <c r="T203" s="164"/>
      <c r="AT203" s="159" t="s">
        <v>149</v>
      </c>
      <c r="AU203" s="159" t="s">
        <v>82</v>
      </c>
      <c r="AV203" s="13" t="s">
        <v>147</v>
      </c>
      <c r="AW203" s="13" t="s">
        <v>30</v>
      </c>
      <c r="AX203" s="13" t="s">
        <v>80</v>
      </c>
      <c r="AY203" s="159" t="s">
        <v>141</v>
      </c>
    </row>
    <row r="204" spans="2:65" s="1" customFormat="1" ht="24.2" customHeight="1">
      <c r="B204" s="31"/>
      <c r="C204" s="136" t="s">
        <v>286</v>
      </c>
      <c r="D204" s="136" t="s">
        <v>143</v>
      </c>
      <c r="E204" s="137" t="s">
        <v>276</v>
      </c>
      <c r="F204" s="138" t="s">
        <v>277</v>
      </c>
      <c r="G204" s="139" t="s">
        <v>167</v>
      </c>
      <c r="H204" s="140">
        <v>50.865000000000002</v>
      </c>
      <c r="I204" s="141"/>
      <c r="J204" s="142">
        <f>ROUND(I204*H204,2)</f>
        <v>0</v>
      </c>
      <c r="K204" s="143"/>
      <c r="L204" s="31"/>
      <c r="M204" s="144" t="s">
        <v>1</v>
      </c>
      <c r="N204" s="145" t="s">
        <v>38</v>
      </c>
      <c r="P204" s="146">
        <f>O204*H204</f>
        <v>0</v>
      </c>
      <c r="Q204" s="146">
        <v>0</v>
      </c>
      <c r="R204" s="146">
        <f>Q204*H204</f>
        <v>0</v>
      </c>
      <c r="S204" s="146">
        <v>0</v>
      </c>
      <c r="T204" s="147">
        <f>S204*H204</f>
        <v>0</v>
      </c>
      <c r="AR204" s="148" t="s">
        <v>147</v>
      </c>
      <c r="AT204" s="148" t="s">
        <v>143</v>
      </c>
      <c r="AU204" s="148" t="s">
        <v>82</v>
      </c>
      <c r="AY204" s="16" t="s">
        <v>141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6" t="s">
        <v>80</v>
      </c>
      <c r="BK204" s="149">
        <f>ROUND(I204*H204,2)</f>
        <v>0</v>
      </c>
      <c r="BL204" s="16" t="s">
        <v>147</v>
      </c>
      <c r="BM204" s="148" t="s">
        <v>1311</v>
      </c>
    </row>
    <row r="205" spans="2:65" s="14" customFormat="1" ht="11.25">
      <c r="B205" s="165"/>
      <c r="D205" s="151" t="s">
        <v>149</v>
      </c>
      <c r="E205" s="166" t="s">
        <v>1</v>
      </c>
      <c r="F205" s="167" t="s">
        <v>279</v>
      </c>
      <c r="H205" s="166" t="s">
        <v>1</v>
      </c>
      <c r="I205" s="168"/>
      <c r="L205" s="165"/>
      <c r="M205" s="169"/>
      <c r="T205" s="170"/>
      <c r="AT205" s="166" t="s">
        <v>149</v>
      </c>
      <c r="AU205" s="166" t="s">
        <v>82</v>
      </c>
      <c r="AV205" s="14" t="s">
        <v>80</v>
      </c>
      <c r="AW205" s="14" t="s">
        <v>30</v>
      </c>
      <c r="AX205" s="14" t="s">
        <v>73</v>
      </c>
      <c r="AY205" s="166" t="s">
        <v>141</v>
      </c>
    </row>
    <row r="206" spans="2:65" s="12" customFormat="1" ht="11.25">
      <c r="B206" s="150"/>
      <c r="D206" s="151" t="s">
        <v>149</v>
      </c>
      <c r="E206" s="152" t="s">
        <v>1</v>
      </c>
      <c r="F206" s="153" t="s">
        <v>1312</v>
      </c>
      <c r="H206" s="154">
        <v>16.132000000000001</v>
      </c>
      <c r="I206" s="155"/>
      <c r="L206" s="150"/>
      <c r="M206" s="156"/>
      <c r="T206" s="157"/>
      <c r="AT206" s="152" t="s">
        <v>149</v>
      </c>
      <c r="AU206" s="152" t="s">
        <v>82</v>
      </c>
      <c r="AV206" s="12" t="s">
        <v>82</v>
      </c>
      <c r="AW206" s="12" t="s">
        <v>30</v>
      </c>
      <c r="AX206" s="12" t="s">
        <v>73</v>
      </c>
      <c r="AY206" s="152" t="s">
        <v>141</v>
      </c>
    </row>
    <row r="207" spans="2:65" s="12" customFormat="1" ht="11.25">
      <c r="B207" s="150"/>
      <c r="D207" s="151" t="s">
        <v>149</v>
      </c>
      <c r="E207" s="152" t="s">
        <v>1</v>
      </c>
      <c r="F207" s="153" t="s">
        <v>1313</v>
      </c>
      <c r="H207" s="154">
        <v>1.3939999999999999</v>
      </c>
      <c r="I207" s="155"/>
      <c r="L207" s="150"/>
      <c r="M207" s="156"/>
      <c r="T207" s="157"/>
      <c r="AT207" s="152" t="s">
        <v>149</v>
      </c>
      <c r="AU207" s="152" t="s">
        <v>82</v>
      </c>
      <c r="AV207" s="12" t="s">
        <v>82</v>
      </c>
      <c r="AW207" s="12" t="s">
        <v>30</v>
      </c>
      <c r="AX207" s="12" t="s">
        <v>73</v>
      </c>
      <c r="AY207" s="152" t="s">
        <v>141</v>
      </c>
    </row>
    <row r="208" spans="2:65" s="12" customFormat="1" ht="11.25">
      <c r="B208" s="150"/>
      <c r="D208" s="151" t="s">
        <v>149</v>
      </c>
      <c r="E208" s="152" t="s">
        <v>1</v>
      </c>
      <c r="F208" s="153" t="s">
        <v>1314</v>
      </c>
      <c r="H208" s="154">
        <v>12.804</v>
      </c>
      <c r="I208" s="155"/>
      <c r="L208" s="150"/>
      <c r="M208" s="156"/>
      <c r="T208" s="157"/>
      <c r="AT208" s="152" t="s">
        <v>149</v>
      </c>
      <c r="AU208" s="152" t="s">
        <v>82</v>
      </c>
      <c r="AV208" s="12" t="s">
        <v>82</v>
      </c>
      <c r="AW208" s="12" t="s">
        <v>30</v>
      </c>
      <c r="AX208" s="12" t="s">
        <v>73</v>
      </c>
      <c r="AY208" s="152" t="s">
        <v>141</v>
      </c>
    </row>
    <row r="209" spans="2:65" s="12" customFormat="1" ht="11.25">
      <c r="B209" s="150"/>
      <c r="D209" s="151" t="s">
        <v>149</v>
      </c>
      <c r="E209" s="152" t="s">
        <v>1</v>
      </c>
      <c r="F209" s="153" t="s">
        <v>1315</v>
      </c>
      <c r="H209" s="154">
        <v>12.65</v>
      </c>
      <c r="I209" s="155"/>
      <c r="L209" s="150"/>
      <c r="M209" s="156"/>
      <c r="T209" s="157"/>
      <c r="AT209" s="152" t="s">
        <v>149</v>
      </c>
      <c r="AU209" s="152" t="s">
        <v>82</v>
      </c>
      <c r="AV209" s="12" t="s">
        <v>82</v>
      </c>
      <c r="AW209" s="12" t="s">
        <v>30</v>
      </c>
      <c r="AX209" s="12" t="s">
        <v>73</v>
      </c>
      <c r="AY209" s="152" t="s">
        <v>141</v>
      </c>
    </row>
    <row r="210" spans="2:65" s="12" customFormat="1" ht="11.25">
      <c r="B210" s="150"/>
      <c r="D210" s="151" t="s">
        <v>149</v>
      </c>
      <c r="E210" s="152" t="s">
        <v>1</v>
      </c>
      <c r="F210" s="153" t="s">
        <v>1316</v>
      </c>
      <c r="H210" s="154">
        <v>7.8849999999999998</v>
      </c>
      <c r="I210" s="155"/>
      <c r="L210" s="150"/>
      <c r="M210" s="156"/>
      <c r="T210" s="157"/>
      <c r="AT210" s="152" t="s">
        <v>149</v>
      </c>
      <c r="AU210" s="152" t="s">
        <v>82</v>
      </c>
      <c r="AV210" s="12" t="s">
        <v>82</v>
      </c>
      <c r="AW210" s="12" t="s">
        <v>30</v>
      </c>
      <c r="AX210" s="12" t="s">
        <v>73</v>
      </c>
      <c r="AY210" s="152" t="s">
        <v>141</v>
      </c>
    </row>
    <row r="211" spans="2:65" s="13" customFormat="1" ht="11.25">
      <c r="B211" s="158"/>
      <c r="D211" s="151" t="s">
        <v>149</v>
      </c>
      <c r="E211" s="159" t="s">
        <v>1</v>
      </c>
      <c r="F211" s="160" t="s">
        <v>150</v>
      </c>
      <c r="H211" s="161">
        <v>50.865000000000002</v>
      </c>
      <c r="I211" s="162"/>
      <c r="L211" s="158"/>
      <c r="M211" s="163"/>
      <c r="T211" s="164"/>
      <c r="AT211" s="159" t="s">
        <v>149</v>
      </c>
      <c r="AU211" s="159" t="s">
        <v>82</v>
      </c>
      <c r="AV211" s="13" t="s">
        <v>147</v>
      </c>
      <c r="AW211" s="13" t="s">
        <v>30</v>
      </c>
      <c r="AX211" s="13" t="s">
        <v>80</v>
      </c>
      <c r="AY211" s="159" t="s">
        <v>141</v>
      </c>
    </row>
    <row r="212" spans="2:65" s="1" customFormat="1" ht="16.5" customHeight="1">
      <c r="B212" s="31"/>
      <c r="C212" s="171" t="s">
        <v>292</v>
      </c>
      <c r="D212" s="171" t="s">
        <v>269</v>
      </c>
      <c r="E212" s="172" t="s">
        <v>287</v>
      </c>
      <c r="F212" s="173" t="s">
        <v>288</v>
      </c>
      <c r="G212" s="174" t="s">
        <v>272</v>
      </c>
      <c r="H212" s="175">
        <v>104.482</v>
      </c>
      <c r="I212" s="176"/>
      <c r="J212" s="177">
        <f>ROUND(I212*H212,2)</f>
        <v>0</v>
      </c>
      <c r="K212" s="178"/>
      <c r="L212" s="179"/>
      <c r="M212" s="180" t="s">
        <v>1</v>
      </c>
      <c r="N212" s="181" t="s">
        <v>38</v>
      </c>
      <c r="P212" s="146">
        <f>O212*H212</f>
        <v>0</v>
      </c>
      <c r="Q212" s="146">
        <v>0</v>
      </c>
      <c r="R212" s="146">
        <f>Q212*H212</f>
        <v>0</v>
      </c>
      <c r="S212" s="146">
        <v>0</v>
      </c>
      <c r="T212" s="147">
        <f>S212*H212</f>
        <v>0</v>
      </c>
      <c r="AR212" s="148" t="s">
        <v>199</v>
      </c>
      <c r="AT212" s="148" t="s">
        <v>269</v>
      </c>
      <c r="AU212" s="148" t="s">
        <v>82</v>
      </c>
      <c r="AY212" s="16" t="s">
        <v>141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6" t="s">
        <v>80</v>
      </c>
      <c r="BK212" s="149">
        <f>ROUND(I212*H212,2)</f>
        <v>0</v>
      </c>
      <c r="BL212" s="16" t="s">
        <v>147</v>
      </c>
      <c r="BM212" s="148" t="s">
        <v>1317</v>
      </c>
    </row>
    <row r="213" spans="2:65" s="12" customFormat="1" ht="11.25">
      <c r="B213" s="150"/>
      <c r="D213" s="151" t="s">
        <v>149</v>
      </c>
      <c r="E213" s="152" t="s">
        <v>1</v>
      </c>
      <c r="F213" s="153" t="s">
        <v>1318</v>
      </c>
      <c r="H213" s="154">
        <v>104.482</v>
      </c>
      <c r="I213" s="155"/>
      <c r="L213" s="150"/>
      <c r="M213" s="156"/>
      <c r="T213" s="157"/>
      <c r="AT213" s="152" t="s">
        <v>149</v>
      </c>
      <c r="AU213" s="152" t="s">
        <v>82</v>
      </c>
      <c r="AV213" s="12" t="s">
        <v>82</v>
      </c>
      <c r="AW213" s="12" t="s">
        <v>30</v>
      </c>
      <c r="AX213" s="12" t="s">
        <v>73</v>
      </c>
      <c r="AY213" s="152" t="s">
        <v>141</v>
      </c>
    </row>
    <row r="214" spans="2:65" s="13" customFormat="1" ht="11.25">
      <c r="B214" s="158"/>
      <c r="D214" s="151" t="s">
        <v>149</v>
      </c>
      <c r="E214" s="159" t="s">
        <v>1</v>
      </c>
      <c r="F214" s="160" t="s">
        <v>150</v>
      </c>
      <c r="H214" s="161">
        <v>104.482</v>
      </c>
      <c r="I214" s="162"/>
      <c r="L214" s="158"/>
      <c r="M214" s="163"/>
      <c r="T214" s="164"/>
      <c r="AT214" s="159" t="s">
        <v>149</v>
      </c>
      <c r="AU214" s="159" t="s">
        <v>82</v>
      </c>
      <c r="AV214" s="13" t="s">
        <v>147</v>
      </c>
      <c r="AW214" s="13" t="s">
        <v>30</v>
      </c>
      <c r="AX214" s="13" t="s">
        <v>80</v>
      </c>
      <c r="AY214" s="159" t="s">
        <v>141</v>
      </c>
    </row>
    <row r="215" spans="2:65" s="11" customFormat="1" ht="22.9" customHeight="1">
      <c r="B215" s="124"/>
      <c r="D215" s="125" t="s">
        <v>72</v>
      </c>
      <c r="E215" s="134" t="s">
        <v>147</v>
      </c>
      <c r="F215" s="134" t="s">
        <v>291</v>
      </c>
      <c r="I215" s="127"/>
      <c r="J215" s="135">
        <f>BK215</f>
        <v>0</v>
      </c>
      <c r="L215" s="124"/>
      <c r="M215" s="129"/>
      <c r="P215" s="130">
        <f>SUM(P216:P223)</f>
        <v>0</v>
      </c>
      <c r="R215" s="130">
        <f>SUM(R216:R223)</f>
        <v>0</v>
      </c>
      <c r="T215" s="131">
        <f>SUM(T216:T223)</f>
        <v>0</v>
      </c>
      <c r="AR215" s="125" t="s">
        <v>80</v>
      </c>
      <c r="AT215" s="132" t="s">
        <v>72</v>
      </c>
      <c r="AU215" s="132" t="s">
        <v>80</v>
      </c>
      <c r="AY215" s="125" t="s">
        <v>141</v>
      </c>
      <c r="BK215" s="133">
        <f>SUM(BK216:BK223)</f>
        <v>0</v>
      </c>
    </row>
    <row r="216" spans="2:65" s="1" customFormat="1" ht="16.5" customHeight="1">
      <c r="B216" s="31"/>
      <c r="C216" s="136" t="s">
        <v>302</v>
      </c>
      <c r="D216" s="136" t="s">
        <v>143</v>
      </c>
      <c r="E216" s="137" t="s">
        <v>293</v>
      </c>
      <c r="F216" s="138" t="s">
        <v>294</v>
      </c>
      <c r="G216" s="139" t="s">
        <v>167</v>
      </c>
      <c r="H216" s="140">
        <v>20.387</v>
      </c>
      <c r="I216" s="141"/>
      <c r="J216" s="142">
        <f>ROUND(I216*H216,2)</f>
        <v>0</v>
      </c>
      <c r="K216" s="143"/>
      <c r="L216" s="31"/>
      <c r="M216" s="144" t="s">
        <v>1</v>
      </c>
      <c r="N216" s="145" t="s">
        <v>38</v>
      </c>
      <c r="P216" s="146">
        <f>O216*H216</f>
        <v>0</v>
      </c>
      <c r="Q216" s="146">
        <v>0</v>
      </c>
      <c r="R216" s="146">
        <f>Q216*H216</f>
        <v>0</v>
      </c>
      <c r="S216" s="146">
        <v>0</v>
      </c>
      <c r="T216" s="147">
        <f>S216*H216</f>
        <v>0</v>
      </c>
      <c r="AR216" s="148" t="s">
        <v>147</v>
      </c>
      <c r="AT216" s="148" t="s">
        <v>143</v>
      </c>
      <c r="AU216" s="148" t="s">
        <v>82</v>
      </c>
      <c r="AY216" s="16" t="s">
        <v>141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6" t="s">
        <v>80</v>
      </c>
      <c r="BK216" s="149">
        <f>ROUND(I216*H216,2)</f>
        <v>0</v>
      </c>
      <c r="BL216" s="16" t="s">
        <v>147</v>
      </c>
      <c r="BM216" s="148" t="s">
        <v>1319</v>
      </c>
    </row>
    <row r="217" spans="2:65" s="14" customFormat="1" ht="11.25">
      <c r="B217" s="165"/>
      <c r="D217" s="151" t="s">
        <v>149</v>
      </c>
      <c r="E217" s="166" t="s">
        <v>1</v>
      </c>
      <c r="F217" s="167" t="s">
        <v>279</v>
      </c>
      <c r="H217" s="166" t="s">
        <v>1</v>
      </c>
      <c r="I217" s="168"/>
      <c r="L217" s="165"/>
      <c r="M217" s="169"/>
      <c r="T217" s="170"/>
      <c r="AT217" s="166" t="s">
        <v>149</v>
      </c>
      <c r="AU217" s="166" t="s">
        <v>82</v>
      </c>
      <c r="AV217" s="14" t="s">
        <v>80</v>
      </c>
      <c r="AW217" s="14" t="s">
        <v>30</v>
      </c>
      <c r="AX217" s="14" t="s">
        <v>73</v>
      </c>
      <c r="AY217" s="166" t="s">
        <v>141</v>
      </c>
    </row>
    <row r="218" spans="2:65" s="12" customFormat="1" ht="11.25">
      <c r="B218" s="150"/>
      <c r="D218" s="151" t="s">
        <v>149</v>
      </c>
      <c r="E218" s="152" t="s">
        <v>1</v>
      </c>
      <c r="F218" s="153" t="s">
        <v>1320</v>
      </c>
      <c r="H218" s="154">
        <v>6.9139999999999997</v>
      </c>
      <c r="I218" s="155"/>
      <c r="L218" s="150"/>
      <c r="M218" s="156"/>
      <c r="T218" s="157"/>
      <c r="AT218" s="152" t="s">
        <v>149</v>
      </c>
      <c r="AU218" s="152" t="s">
        <v>82</v>
      </c>
      <c r="AV218" s="12" t="s">
        <v>82</v>
      </c>
      <c r="AW218" s="12" t="s">
        <v>30</v>
      </c>
      <c r="AX218" s="12" t="s">
        <v>73</v>
      </c>
      <c r="AY218" s="152" t="s">
        <v>141</v>
      </c>
    </row>
    <row r="219" spans="2:65" s="12" customFormat="1" ht="11.25">
      <c r="B219" s="150"/>
      <c r="D219" s="151" t="s">
        <v>149</v>
      </c>
      <c r="E219" s="152" t="s">
        <v>1</v>
      </c>
      <c r="F219" s="153" t="s">
        <v>1321</v>
      </c>
      <c r="H219" s="154">
        <v>0.58099999999999996</v>
      </c>
      <c r="I219" s="155"/>
      <c r="L219" s="150"/>
      <c r="M219" s="156"/>
      <c r="T219" s="157"/>
      <c r="AT219" s="152" t="s">
        <v>149</v>
      </c>
      <c r="AU219" s="152" t="s">
        <v>82</v>
      </c>
      <c r="AV219" s="12" t="s">
        <v>82</v>
      </c>
      <c r="AW219" s="12" t="s">
        <v>30</v>
      </c>
      <c r="AX219" s="12" t="s">
        <v>73</v>
      </c>
      <c r="AY219" s="152" t="s">
        <v>141</v>
      </c>
    </row>
    <row r="220" spans="2:65" s="12" customFormat="1" ht="11.25">
      <c r="B220" s="150"/>
      <c r="D220" s="151" t="s">
        <v>149</v>
      </c>
      <c r="E220" s="152" t="s">
        <v>1</v>
      </c>
      <c r="F220" s="153" t="s">
        <v>1322</v>
      </c>
      <c r="H220" s="154">
        <v>5.1909999999999998</v>
      </c>
      <c r="I220" s="155"/>
      <c r="L220" s="150"/>
      <c r="M220" s="156"/>
      <c r="T220" s="157"/>
      <c r="AT220" s="152" t="s">
        <v>149</v>
      </c>
      <c r="AU220" s="152" t="s">
        <v>82</v>
      </c>
      <c r="AV220" s="12" t="s">
        <v>82</v>
      </c>
      <c r="AW220" s="12" t="s">
        <v>30</v>
      </c>
      <c r="AX220" s="12" t="s">
        <v>73</v>
      </c>
      <c r="AY220" s="152" t="s">
        <v>141</v>
      </c>
    </row>
    <row r="221" spans="2:65" s="12" customFormat="1" ht="11.25">
      <c r="B221" s="150"/>
      <c r="D221" s="151" t="s">
        <v>149</v>
      </c>
      <c r="E221" s="152" t="s">
        <v>1</v>
      </c>
      <c r="F221" s="153" t="s">
        <v>1323</v>
      </c>
      <c r="H221" s="154">
        <v>4.7439999999999998</v>
      </c>
      <c r="I221" s="155"/>
      <c r="L221" s="150"/>
      <c r="M221" s="156"/>
      <c r="T221" s="157"/>
      <c r="AT221" s="152" t="s">
        <v>149</v>
      </c>
      <c r="AU221" s="152" t="s">
        <v>82</v>
      </c>
      <c r="AV221" s="12" t="s">
        <v>82</v>
      </c>
      <c r="AW221" s="12" t="s">
        <v>30</v>
      </c>
      <c r="AX221" s="12" t="s">
        <v>73</v>
      </c>
      <c r="AY221" s="152" t="s">
        <v>141</v>
      </c>
    </row>
    <row r="222" spans="2:65" s="12" customFormat="1" ht="11.25">
      <c r="B222" s="150"/>
      <c r="D222" s="151" t="s">
        <v>149</v>
      </c>
      <c r="E222" s="152" t="s">
        <v>1</v>
      </c>
      <c r="F222" s="153" t="s">
        <v>1324</v>
      </c>
      <c r="H222" s="154">
        <v>2.9569999999999999</v>
      </c>
      <c r="I222" s="155"/>
      <c r="L222" s="150"/>
      <c r="M222" s="156"/>
      <c r="T222" s="157"/>
      <c r="AT222" s="152" t="s">
        <v>149</v>
      </c>
      <c r="AU222" s="152" t="s">
        <v>82</v>
      </c>
      <c r="AV222" s="12" t="s">
        <v>82</v>
      </c>
      <c r="AW222" s="12" t="s">
        <v>30</v>
      </c>
      <c r="AX222" s="12" t="s">
        <v>73</v>
      </c>
      <c r="AY222" s="152" t="s">
        <v>141</v>
      </c>
    </row>
    <row r="223" spans="2:65" s="13" customFormat="1" ht="11.25">
      <c r="B223" s="158"/>
      <c r="D223" s="151" t="s">
        <v>149</v>
      </c>
      <c r="E223" s="159" t="s">
        <v>1</v>
      </c>
      <c r="F223" s="160" t="s">
        <v>150</v>
      </c>
      <c r="H223" s="161">
        <v>20.387</v>
      </c>
      <c r="I223" s="162"/>
      <c r="L223" s="158"/>
      <c r="M223" s="163"/>
      <c r="T223" s="164"/>
      <c r="AT223" s="159" t="s">
        <v>149</v>
      </c>
      <c r="AU223" s="159" t="s">
        <v>82</v>
      </c>
      <c r="AV223" s="13" t="s">
        <v>147</v>
      </c>
      <c r="AW223" s="13" t="s">
        <v>30</v>
      </c>
      <c r="AX223" s="13" t="s">
        <v>80</v>
      </c>
      <c r="AY223" s="159" t="s">
        <v>141</v>
      </c>
    </row>
    <row r="224" spans="2:65" s="11" customFormat="1" ht="22.9" customHeight="1">
      <c r="B224" s="124"/>
      <c r="D224" s="125" t="s">
        <v>72</v>
      </c>
      <c r="E224" s="134" t="s">
        <v>199</v>
      </c>
      <c r="F224" s="134" t="s">
        <v>320</v>
      </c>
      <c r="I224" s="127"/>
      <c r="J224" s="135">
        <f>BK224</f>
        <v>0</v>
      </c>
      <c r="L224" s="124"/>
      <c r="M224" s="129"/>
      <c r="P224" s="130">
        <f>SUM(P225:P330)</f>
        <v>0</v>
      </c>
      <c r="R224" s="130">
        <f>SUM(R225:R330)</f>
        <v>4.2248815999999998</v>
      </c>
      <c r="T224" s="131">
        <f>SUM(T225:T330)</f>
        <v>0</v>
      </c>
      <c r="AR224" s="125" t="s">
        <v>80</v>
      </c>
      <c r="AT224" s="132" t="s">
        <v>72</v>
      </c>
      <c r="AU224" s="132" t="s">
        <v>80</v>
      </c>
      <c r="AY224" s="125" t="s">
        <v>141</v>
      </c>
      <c r="BK224" s="133">
        <f>SUM(BK225:BK330)</f>
        <v>0</v>
      </c>
    </row>
    <row r="225" spans="2:65" s="1" customFormat="1" ht="24.2" customHeight="1">
      <c r="B225" s="31"/>
      <c r="C225" s="136" t="s">
        <v>307</v>
      </c>
      <c r="D225" s="136" t="s">
        <v>143</v>
      </c>
      <c r="E225" s="137" t="s">
        <v>338</v>
      </c>
      <c r="F225" s="138" t="s">
        <v>339</v>
      </c>
      <c r="G225" s="139" t="s">
        <v>157</v>
      </c>
      <c r="H225" s="140">
        <v>17.920000000000002</v>
      </c>
      <c r="I225" s="141"/>
      <c r="J225" s="142">
        <f>ROUND(I225*H225,2)</f>
        <v>0</v>
      </c>
      <c r="K225" s="143"/>
      <c r="L225" s="31"/>
      <c r="M225" s="144" t="s">
        <v>1</v>
      </c>
      <c r="N225" s="145" t="s">
        <v>38</v>
      </c>
      <c r="P225" s="146">
        <f>O225*H225</f>
        <v>0</v>
      </c>
      <c r="Q225" s="146">
        <v>0</v>
      </c>
      <c r="R225" s="146">
        <f>Q225*H225</f>
        <v>0</v>
      </c>
      <c r="S225" s="146">
        <v>0</v>
      </c>
      <c r="T225" s="147">
        <f>S225*H225</f>
        <v>0</v>
      </c>
      <c r="AR225" s="148" t="s">
        <v>147</v>
      </c>
      <c r="AT225" s="148" t="s">
        <v>143</v>
      </c>
      <c r="AU225" s="148" t="s">
        <v>82</v>
      </c>
      <c r="AY225" s="16" t="s">
        <v>141</v>
      </c>
      <c r="BE225" s="149">
        <f>IF(N225="základní",J225,0)</f>
        <v>0</v>
      </c>
      <c r="BF225" s="149">
        <f>IF(N225="snížená",J225,0)</f>
        <v>0</v>
      </c>
      <c r="BG225" s="149">
        <f>IF(N225="zákl. přenesená",J225,0)</f>
        <v>0</v>
      </c>
      <c r="BH225" s="149">
        <f>IF(N225="sníž. přenesená",J225,0)</f>
        <v>0</v>
      </c>
      <c r="BI225" s="149">
        <f>IF(N225="nulová",J225,0)</f>
        <v>0</v>
      </c>
      <c r="BJ225" s="16" t="s">
        <v>80</v>
      </c>
      <c r="BK225" s="149">
        <f>ROUND(I225*H225,2)</f>
        <v>0</v>
      </c>
      <c r="BL225" s="16" t="s">
        <v>147</v>
      </c>
      <c r="BM225" s="148" t="s">
        <v>1325</v>
      </c>
    </row>
    <row r="226" spans="2:65" s="14" customFormat="1" ht="11.25">
      <c r="B226" s="165"/>
      <c r="D226" s="151" t="s">
        <v>149</v>
      </c>
      <c r="E226" s="166" t="s">
        <v>1</v>
      </c>
      <c r="F226" s="167" t="s">
        <v>279</v>
      </c>
      <c r="H226" s="166" t="s">
        <v>1</v>
      </c>
      <c r="I226" s="168"/>
      <c r="L226" s="165"/>
      <c r="M226" s="169"/>
      <c r="T226" s="170"/>
      <c r="AT226" s="166" t="s">
        <v>149</v>
      </c>
      <c r="AU226" s="166" t="s">
        <v>82</v>
      </c>
      <c r="AV226" s="14" t="s">
        <v>80</v>
      </c>
      <c r="AW226" s="14" t="s">
        <v>30</v>
      </c>
      <c r="AX226" s="14" t="s">
        <v>73</v>
      </c>
      <c r="AY226" s="166" t="s">
        <v>141</v>
      </c>
    </row>
    <row r="227" spans="2:65" s="12" customFormat="1" ht="11.25">
      <c r="B227" s="150"/>
      <c r="D227" s="151" t="s">
        <v>149</v>
      </c>
      <c r="E227" s="152" t="s">
        <v>1</v>
      </c>
      <c r="F227" s="153" t="s">
        <v>1326</v>
      </c>
      <c r="H227" s="154">
        <v>17.920000000000002</v>
      </c>
      <c r="I227" s="155"/>
      <c r="L227" s="150"/>
      <c r="M227" s="156"/>
      <c r="T227" s="157"/>
      <c r="AT227" s="152" t="s">
        <v>149</v>
      </c>
      <c r="AU227" s="152" t="s">
        <v>82</v>
      </c>
      <c r="AV227" s="12" t="s">
        <v>82</v>
      </c>
      <c r="AW227" s="12" t="s">
        <v>30</v>
      </c>
      <c r="AX227" s="12" t="s">
        <v>73</v>
      </c>
      <c r="AY227" s="152" t="s">
        <v>141</v>
      </c>
    </row>
    <row r="228" spans="2:65" s="13" customFormat="1" ht="11.25">
      <c r="B228" s="158"/>
      <c r="D228" s="151" t="s">
        <v>149</v>
      </c>
      <c r="E228" s="159" t="s">
        <v>1</v>
      </c>
      <c r="F228" s="160" t="s">
        <v>150</v>
      </c>
      <c r="H228" s="161">
        <v>17.920000000000002</v>
      </c>
      <c r="I228" s="162"/>
      <c r="L228" s="158"/>
      <c r="M228" s="163"/>
      <c r="T228" s="164"/>
      <c r="AT228" s="159" t="s">
        <v>149</v>
      </c>
      <c r="AU228" s="159" t="s">
        <v>82</v>
      </c>
      <c r="AV228" s="13" t="s">
        <v>147</v>
      </c>
      <c r="AW228" s="13" t="s">
        <v>30</v>
      </c>
      <c r="AX228" s="13" t="s">
        <v>80</v>
      </c>
      <c r="AY228" s="159" t="s">
        <v>141</v>
      </c>
    </row>
    <row r="229" spans="2:65" s="1" customFormat="1" ht="16.5" customHeight="1">
      <c r="B229" s="31"/>
      <c r="C229" s="171" t="s">
        <v>316</v>
      </c>
      <c r="D229" s="171" t="s">
        <v>269</v>
      </c>
      <c r="E229" s="172" t="s">
        <v>1327</v>
      </c>
      <c r="F229" s="173" t="s">
        <v>1328</v>
      </c>
      <c r="G229" s="174" t="s">
        <v>157</v>
      </c>
      <c r="H229" s="175">
        <v>18</v>
      </c>
      <c r="I229" s="176"/>
      <c r="J229" s="177">
        <f>ROUND(I229*H229,2)</f>
        <v>0</v>
      </c>
      <c r="K229" s="178"/>
      <c r="L229" s="179"/>
      <c r="M229" s="180" t="s">
        <v>1</v>
      </c>
      <c r="N229" s="181" t="s">
        <v>38</v>
      </c>
      <c r="P229" s="146">
        <f>O229*H229</f>
        <v>0</v>
      </c>
      <c r="Q229" s="146">
        <v>2.1499999999999998E-2</v>
      </c>
      <c r="R229" s="146">
        <f>Q229*H229</f>
        <v>0.38699999999999996</v>
      </c>
      <c r="S229" s="146">
        <v>0</v>
      </c>
      <c r="T229" s="147">
        <f>S229*H229</f>
        <v>0</v>
      </c>
      <c r="AR229" s="148" t="s">
        <v>199</v>
      </c>
      <c r="AT229" s="148" t="s">
        <v>269</v>
      </c>
      <c r="AU229" s="148" t="s">
        <v>82</v>
      </c>
      <c r="AY229" s="16" t="s">
        <v>141</v>
      </c>
      <c r="BE229" s="149">
        <f>IF(N229="základní",J229,0)</f>
        <v>0</v>
      </c>
      <c r="BF229" s="149">
        <f>IF(N229="snížená",J229,0)</f>
        <v>0</v>
      </c>
      <c r="BG229" s="149">
        <f>IF(N229="zákl. přenesená",J229,0)</f>
        <v>0</v>
      </c>
      <c r="BH229" s="149">
        <f>IF(N229="sníž. přenesená",J229,0)</f>
        <v>0</v>
      </c>
      <c r="BI229" s="149">
        <f>IF(N229="nulová",J229,0)</f>
        <v>0</v>
      </c>
      <c r="BJ229" s="16" t="s">
        <v>80</v>
      </c>
      <c r="BK229" s="149">
        <f>ROUND(I229*H229,2)</f>
        <v>0</v>
      </c>
      <c r="BL229" s="16" t="s">
        <v>147</v>
      </c>
      <c r="BM229" s="148" t="s">
        <v>1329</v>
      </c>
    </row>
    <row r="230" spans="2:65" s="1" customFormat="1" ht="24.2" customHeight="1">
      <c r="B230" s="31"/>
      <c r="C230" s="136" t="s">
        <v>321</v>
      </c>
      <c r="D230" s="136" t="s">
        <v>143</v>
      </c>
      <c r="E230" s="137" t="s">
        <v>614</v>
      </c>
      <c r="F230" s="138" t="s">
        <v>615</v>
      </c>
      <c r="G230" s="139" t="s">
        <v>330</v>
      </c>
      <c r="H230" s="140">
        <v>8</v>
      </c>
      <c r="I230" s="141"/>
      <c r="J230" s="142">
        <f>ROUND(I230*H230,2)</f>
        <v>0</v>
      </c>
      <c r="K230" s="143"/>
      <c r="L230" s="31"/>
      <c r="M230" s="144" t="s">
        <v>1</v>
      </c>
      <c r="N230" s="145" t="s">
        <v>38</v>
      </c>
      <c r="P230" s="146">
        <f>O230*H230</f>
        <v>0</v>
      </c>
      <c r="Q230" s="146">
        <v>0</v>
      </c>
      <c r="R230" s="146">
        <f>Q230*H230</f>
        <v>0</v>
      </c>
      <c r="S230" s="146">
        <v>0</v>
      </c>
      <c r="T230" s="147">
        <f>S230*H230</f>
        <v>0</v>
      </c>
      <c r="AR230" s="148" t="s">
        <v>147</v>
      </c>
      <c r="AT230" s="148" t="s">
        <v>143</v>
      </c>
      <c r="AU230" s="148" t="s">
        <v>82</v>
      </c>
      <c r="AY230" s="16" t="s">
        <v>141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6" t="s">
        <v>80</v>
      </c>
      <c r="BK230" s="149">
        <f>ROUND(I230*H230,2)</f>
        <v>0</v>
      </c>
      <c r="BL230" s="16" t="s">
        <v>147</v>
      </c>
      <c r="BM230" s="148" t="s">
        <v>1330</v>
      </c>
    </row>
    <row r="231" spans="2:65" s="12" customFormat="1" ht="11.25">
      <c r="B231" s="150"/>
      <c r="D231" s="151" t="s">
        <v>149</v>
      </c>
      <c r="E231" s="152" t="s">
        <v>1</v>
      </c>
      <c r="F231" s="153" t="s">
        <v>1331</v>
      </c>
      <c r="H231" s="154">
        <v>8</v>
      </c>
      <c r="I231" s="155"/>
      <c r="L231" s="150"/>
      <c r="M231" s="156"/>
      <c r="T231" s="157"/>
      <c r="AT231" s="152" t="s">
        <v>149</v>
      </c>
      <c r="AU231" s="152" t="s">
        <v>82</v>
      </c>
      <c r="AV231" s="12" t="s">
        <v>82</v>
      </c>
      <c r="AW231" s="12" t="s">
        <v>30</v>
      </c>
      <c r="AX231" s="12" t="s">
        <v>73</v>
      </c>
      <c r="AY231" s="152" t="s">
        <v>141</v>
      </c>
    </row>
    <row r="232" spans="2:65" s="13" customFormat="1" ht="11.25">
      <c r="B232" s="158"/>
      <c r="D232" s="151" t="s">
        <v>149</v>
      </c>
      <c r="E232" s="159" t="s">
        <v>1</v>
      </c>
      <c r="F232" s="160" t="s">
        <v>150</v>
      </c>
      <c r="H232" s="161">
        <v>8</v>
      </c>
      <c r="I232" s="162"/>
      <c r="L232" s="158"/>
      <c r="M232" s="163"/>
      <c r="T232" s="164"/>
      <c r="AT232" s="159" t="s">
        <v>149</v>
      </c>
      <c r="AU232" s="159" t="s">
        <v>82</v>
      </c>
      <c r="AV232" s="13" t="s">
        <v>147</v>
      </c>
      <c r="AW232" s="13" t="s">
        <v>30</v>
      </c>
      <c r="AX232" s="13" t="s">
        <v>80</v>
      </c>
      <c r="AY232" s="159" t="s">
        <v>141</v>
      </c>
    </row>
    <row r="233" spans="2:65" s="1" customFormat="1" ht="33" customHeight="1">
      <c r="B233" s="31"/>
      <c r="C233" s="171" t="s">
        <v>327</v>
      </c>
      <c r="D233" s="171" t="s">
        <v>269</v>
      </c>
      <c r="E233" s="172" t="s">
        <v>1332</v>
      </c>
      <c r="F233" s="173" t="s">
        <v>1333</v>
      </c>
      <c r="G233" s="174" t="s">
        <v>330</v>
      </c>
      <c r="H233" s="175">
        <v>7</v>
      </c>
      <c r="I233" s="176"/>
      <c r="J233" s="177">
        <f>ROUND(I233*H233,2)</f>
        <v>0</v>
      </c>
      <c r="K233" s="178"/>
      <c r="L233" s="179"/>
      <c r="M233" s="180" t="s">
        <v>1</v>
      </c>
      <c r="N233" s="181" t="s">
        <v>38</v>
      </c>
      <c r="P233" s="146">
        <f>O233*H233</f>
        <v>0</v>
      </c>
      <c r="Q233" s="146">
        <v>2.12E-2</v>
      </c>
      <c r="R233" s="146">
        <f>Q233*H233</f>
        <v>0.1484</v>
      </c>
      <c r="S233" s="146">
        <v>0</v>
      </c>
      <c r="T233" s="147">
        <f>S233*H233</f>
        <v>0</v>
      </c>
      <c r="AR233" s="148" t="s">
        <v>199</v>
      </c>
      <c r="AT233" s="148" t="s">
        <v>269</v>
      </c>
      <c r="AU233" s="148" t="s">
        <v>82</v>
      </c>
      <c r="AY233" s="16" t="s">
        <v>141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6" t="s">
        <v>80</v>
      </c>
      <c r="BK233" s="149">
        <f>ROUND(I233*H233,2)</f>
        <v>0</v>
      </c>
      <c r="BL233" s="16" t="s">
        <v>147</v>
      </c>
      <c r="BM233" s="148" t="s">
        <v>1334</v>
      </c>
    </row>
    <row r="234" spans="2:65" s="1" customFormat="1" ht="33" customHeight="1">
      <c r="B234" s="31"/>
      <c r="C234" s="171" t="s">
        <v>332</v>
      </c>
      <c r="D234" s="171" t="s">
        <v>269</v>
      </c>
      <c r="E234" s="172" t="s">
        <v>618</v>
      </c>
      <c r="F234" s="173" t="s">
        <v>619</v>
      </c>
      <c r="G234" s="174" t="s">
        <v>330</v>
      </c>
      <c r="H234" s="175">
        <v>1</v>
      </c>
      <c r="I234" s="176"/>
      <c r="J234" s="177">
        <f>ROUND(I234*H234,2)</f>
        <v>0</v>
      </c>
      <c r="K234" s="178"/>
      <c r="L234" s="179"/>
      <c r="M234" s="180" t="s">
        <v>1</v>
      </c>
      <c r="N234" s="181" t="s">
        <v>38</v>
      </c>
      <c r="P234" s="146">
        <f>O234*H234</f>
        <v>0</v>
      </c>
      <c r="Q234" s="146">
        <v>2.3E-2</v>
      </c>
      <c r="R234" s="146">
        <f>Q234*H234</f>
        <v>2.3E-2</v>
      </c>
      <c r="S234" s="146">
        <v>0</v>
      </c>
      <c r="T234" s="147">
        <f>S234*H234</f>
        <v>0</v>
      </c>
      <c r="AR234" s="148" t="s">
        <v>199</v>
      </c>
      <c r="AT234" s="148" t="s">
        <v>269</v>
      </c>
      <c r="AU234" s="148" t="s">
        <v>82</v>
      </c>
      <c r="AY234" s="16" t="s">
        <v>141</v>
      </c>
      <c r="BE234" s="149">
        <f>IF(N234="základní",J234,0)</f>
        <v>0</v>
      </c>
      <c r="BF234" s="149">
        <f>IF(N234="snížená",J234,0)</f>
        <v>0</v>
      </c>
      <c r="BG234" s="149">
        <f>IF(N234="zákl. přenesená",J234,0)</f>
        <v>0</v>
      </c>
      <c r="BH234" s="149">
        <f>IF(N234="sníž. přenesená",J234,0)</f>
        <v>0</v>
      </c>
      <c r="BI234" s="149">
        <f>IF(N234="nulová",J234,0)</f>
        <v>0</v>
      </c>
      <c r="BJ234" s="16" t="s">
        <v>80</v>
      </c>
      <c r="BK234" s="149">
        <f>ROUND(I234*H234,2)</f>
        <v>0</v>
      </c>
      <c r="BL234" s="16" t="s">
        <v>147</v>
      </c>
      <c r="BM234" s="148" t="s">
        <v>1335</v>
      </c>
    </row>
    <row r="235" spans="2:65" s="1" customFormat="1" ht="24.2" customHeight="1">
      <c r="B235" s="31"/>
      <c r="C235" s="136" t="s">
        <v>337</v>
      </c>
      <c r="D235" s="136" t="s">
        <v>143</v>
      </c>
      <c r="E235" s="137" t="s">
        <v>1336</v>
      </c>
      <c r="F235" s="138" t="s">
        <v>1337</v>
      </c>
      <c r="G235" s="139" t="s">
        <v>330</v>
      </c>
      <c r="H235" s="140">
        <v>2</v>
      </c>
      <c r="I235" s="141"/>
      <c r="J235" s="142">
        <f>ROUND(I235*H235,2)</f>
        <v>0</v>
      </c>
      <c r="K235" s="143"/>
      <c r="L235" s="31"/>
      <c r="M235" s="144" t="s">
        <v>1</v>
      </c>
      <c r="N235" s="145" t="s">
        <v>38</v>
      </c>
      <c r="P235" s="146">
        <f>O235*H235</f>
        <v>0</v>
      </c>
      <c r="Q235" s="146">
        <v>0</v>
      </c>
      <c r="R235" s="146">
        <f>Q235*H235</f>
        <v>0</v>
      </c>
      <c r="S235" s="146">
        <v>0</v>
      </c>
      <c r="T235" s="147">
        <f>S235*H235</f>
        <v>0</v>
      </c>
      <c r="AR235" s="148" t="s">
        <v>147</v>
      </c>
      <c r="AT235" s="148" t="s">
        <v>143</v>
      </c>
      <c r="AU235" s="148" t="s">
        <v>82</v>
      </c>
      <c r="AY235" s="16" t="s">
        <v>141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6" t="s">
        <v>80</v>
      </c>
      <c r="BK235" s="149">
        <f>ROUND(I235*H235,2)</f>
        <v>0</v>
      </c>
      <c r="BL235" s="16" t="s">
        <v>147</v>
      </c>
      <c r="BM235" s="148" t="s">
        <v>1338</v>
      </c>
    </row>
    <row r="236" spans="2:65" s="12" customFormat="1" ht="11.25">
      <c r="B236" s="150"/>
      <c r="D236" s="151" t="s">
        <v>149</v>
      </c>
      <c r="E236" s="152" t="s">
        <v>1</v>
      </c>
      <c r="F236" s="153" t="s">
        <v>862</v>
      </c>
      <c r="H236" s="154">
        <v>2</v>
      </c>
      <c r="I236" s="155"/>
      <c r="L236" s="150"/>
      <c r="M236" s="156"/>
      <c r="T236" s="157"/>
      <c r="AT236" s="152" t="s">
        <v>149</v>
      </c>
      <c r="AU236" s="152" t="s">
        <v>82</v>
      </c>
      <c r="AV236" s="12" t="s">
        <v>82</v>
      </c>
      <c r="AW236" s="12" t="s">
        <v>30</v>
      </c>
      <c r="AX236" s="12" t="s">
        <v>73</v>
      </c>
      <c r="AY236" s="152" t="s">
        <v>141</v>
      </c>
    </row>
    <row r="237" spans="2:65" s="13" customFormat="1" ht="11.25">
      <c r="B237" s="158"/>
      <c r="D237" s="151" t="s">
        <v>149</v>
      </c>
      <c r="E237" s="159" t="s">
        <v>1</v>
      </c>
      <c r="F237" s="160" t="s">
        <v>150</v>
      </c>
      <c r="H237" s="161">
        <v>2</v>
      </c>
      <c r="I237" s="162"/>
      <c r="L237" s="158"/>
      <c r="M237" s="163"/>
      <c r="T237" s="164"/>
      <c r="AT237" s="159" t="s">
        <v>149</v>
      </c>
      <c r="AU237" s="159" t="s">
        <v>82</v>
      </c>
      <c r="AV237" s="13" t="s">
        <v>147</v>
      </c>
      <c r="AW237" s="13" t="s">
        <v>30</v>
      </c>
      <c r="AX237" s="13" t="s">
        <v>80</v>
      </c>
      <c r="AY237" s="159" t="s">
        <v>141</v>
      </c>
    </row>
    <row r="238" spans="2:65" s="1" customFormat="1" ht="33" customHeight="1">
      <c r="B238" s="31"/>
      <c r="C238" s="171" t="s">
        <v>345</v>
      </c>
      <c r="D238" s="171" t="s">
        <v>269</v>
      </c>
      <c r="E238" s="172" t="s">
        <v>1339</v>
      </c>
      <c r="F238" s="173" t="s">
        <v>1340</v>
      </c>
      <c r="G238" s="174" t="s">
        <v>330</v>
      </c>
      <c r="H238" s="175">
        <v>2</v>
      </c>
      <c r="I238" s="176"/>
      <c r="J238" s="177">
        <f>ROUND(I238*H238,2)</f>
        <v>0</v>
      </c>
      <c r="K238" s="178"/>
      <c r="L238" s="179"/>
      <c r="M238" s="180" t="s">
        <v>1</v>
      </c>
      <c r="N238" s="181" t="s">
        <v>38</v>
      </c>
      <c r="P238" s="146">
        <f>O238*H238</f>
        <v>0</v>
      </c>
      <c r="Q238" s="146">
        <v>5.7099999999999998E-2</v>
      </c>
      <c r="R238" s="146">
        <f>Q238*H238</f>
        <v>0.1142</v>
      </c>
      <c r="S238" s="146">
        <v>0</v>
      </c>
      <c r="T238" s="147">
        <f>S238*H238</f>
        <v>0</v>
      </c>
      <c r="AR238" s="148" t="s">
        <v>199</v>
      </c>
      <c r="AT238" s="148" t="s">
        <v>269</v>
      </c>
      <c r="AU238" s="148" t="s">
        <v>82</v>
      </c>
      <c r="AY238" s="16" t="s">
        <v>141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6" t="s">
        <v>80</v>
      </c>
      <c r="BK238" s="149">
        <f>ROUND(I238*H238,2)</f>
        <v>0</v>
      </c>
      <c r="BL238" s="16" t="s">
        <v>147</v>
      </c>
      <c r="BM238" s="148" t="s">
        <v>1341</v>
      </c>
    </row>
    <row r="239" spans="2:65" s="1" customFormat="1" ht="24.2" customHeight="1">
      <c r="B239" s="31"/>
      <c r="C239" s="136" t="s">
        <v>349</v>
      </c>
      <c r="D239" s="136" t="s">
        <v>143</v>
      </c>
      <c r="E239" s="137" t="s">
        <v>716</v>
      </c>
      <c r="F239" s="138" t="s">
        <v>717</v>
      </c>
      <c r="G239" s="139" t="s">
        <v>330</v>
      </c>
      <c r="H239" s="140">
        <v>1</v>
      </c>
      <c r="I239" s="141"/>
      <c r="J239" s="142">
        <f>ROUND(I239*H239,2)</f>
        <v>0</v>
      </c>
      <c r="K239" s="143"/>
      <c r="L239" s="31"/>
      <c r="M239" s="144" t="s">
        <v>1</v>
      </c>
      <c r="N239" s="145" t="s">
        <v>38</v>
      </c>
      <c r="P239" s="146">
        <f>O239*H239</f>
        <v>0</v>
      </c>
      <c r="Q239" s="146">
        <v>0</v>
      </c>
      <c r="R239" s="146">
        <f>Q239*H239</f>
        <v>0</v>
      </c>
      <c r="S239" s="146">
        <v>0</v>
      </c>
      <c r="T239" s="147">
        <f>S239*H239</f>
        <v>0</v>
      </c>
      <c r="AR239" s="148" t="s">
        <v>147</v>
      </c>
      <c r="AT239" s="148" t="s">
        <v>143</v>
      </c>
      <c r="AU239" s="148" t="s">
        <v>82</v>
      </c>
      <c r="AY239" s="16" t="s">
        <v>141</v>
      </c>
      <c r="BE239" s="149">
        <f>IF(N239="základní",J239,0)</f>
        <v>0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6" t="s">
        <v>80</v>
      </c>
      <c r="BK239" s="149">
        <f>ROUND(I239*H239,2)</f>
        <v>0</v>
      </c>
      <c r="BL239" s="16" t="s">
        <v>147</v>
      </c>
      <c r="BM239" s="148" t="s">
        <v>1342</v>
      </c>
    </row>
    <row r="240" spans="2:65" s="12" customFormat="1" ht="11.25">
      <c r="B240" s="150"/>
      <c r="D240" s="151" t="s">
        <v>149</v>
      </c>
      <c r="E240" s="152" t="s">
        <v>1</v>
      </c>
      <c r="F240" s="153" t="s">
        <v>491</v>
      </c>
      <c r="H240" s="154">
        <v>1</v>
      </c>
      <c r="I240" s="155"/>
      <c r="L240" s="150"/>
      <c r="M240" s="156"/>
      <c r="T240" s="157"/>
      <c r="AT240" s="152" t="s">
        <v>149</v>
      </c>
      <c r="AU240" s="152" t="s">
        <v>82</v>
      </c>
      <c r="AV240" s="12" t="s">
        <v>82</v>
      </c>
      <c r="AW240" s="12" t="s">
        <v>30</v>
      </c>
      <c r="AX240" s="12" t="s">
        <v>73</v>
      </c>
      <c r="AY240" s="152" t="s">
        <v>141</v>
      </c>
    </row>
    <row r="241" spans="2:65" s="13" customFormat="1" ht="11.25">
      <c r="B241" s="158"/>
      <c r="D241" s="151" t="s">
        <v>149</v>
      </c>
      <c r="E241" s="159" t="s">
        <v>1</v>
      </c>
      <c r="F241" s="160" t="s">
        <v>150</v>
      </c>
      <c r="H241" s="161">
        <v>1</v>
      </c>
      <c r="I241" s="162"/>
      <c r="L241" s="158"/>
      <c r="M241" s="163"/>
      <c r="T241" s="164"/>
      <c r="AT241" s="159" t="s">
        <v>149</v>
      </c>
      <c r="AU241" s="159" t="s">
        <v>82</v>
      </c>
      <c r="AV241" s="13" t="s">
        <v>147</v>
      </c>
      <c r="AW241" s="13" t="s">
        <v>30</v>
      </c>
      <c r="AX241" s="13" t="s">
        <v>80</v>
      </c>
      <c r="AY241" s="159" t="s">
        <v>141</v>
      </c>
    </row>
    <row r="242" spans="2:65" s="1" customFormat="1" ht="24.2" customHeight="1">
      <c r="B242" s="31"/>
      <c r="C242" s="171" t="s">
        <v>354</v>
      </c>
      <c r="D242" s="171" t="s">
        <v>269</v>
      </c>
      <c r="E242" s="172" t="s">
        <v>1343</v>
      </c>
      <c r="F242" s="173" t="s">
        <v>1344</v>
      </c>
      <c r="G242" s="174" t="s">
        <v>330</v>
      </c>
      <c r="H242" s="175">
        <v>1</v>
      </c>
      <c r="I242" s="176"/>
      <c r="J242" s="177">
        <f>ROUND(I242*H242,2)</f>
        <v>0</v>
      </c>
      <c r="K242" s="178"/>
      <c r="L242" s="179"/>
      <c r="M242" s="180" t="s">
        <v>1</v>
      </c>
      <c r="N242" s="181" t="s">
        <v>38</v>
      </c>
      <c r="P242" s="146">
        <f>O242*H242</f>
        <v>0</v>
      </c>
      <c r="Q242" s="146">
        <v>9.5000000000000001E-2</v>
      </c>
      <c r="R242" s="146">
        <f>Q242*H242</f>
        <v>9.5000000000000001E-2</v>
      </c>
      <c r="S242" s="146">
        <v>0</v>
      </c>
      <c r="T242" s="147">
        <f>S242*H242</f>
        <v>0</v>
      </c>
      <c r="AR242" s="148" t="s">
        <v>199</v>
      </c>
      <c r="AT242" s="148" t="s">
        <v>269</v>
      </c>
      <c r="AU242" s="148" t="s">
        <v>82</v>
      </c>
      <c r="AY242" s="16" t="s">
        <v>141</v>
      </c>
      <c r="BE242" s="149">
        <f>IF(N242="základní",J242,0)</f>
        <v>0</v>
      </c>
      <c r="BF242" s="149">
        <f>IF(N242="snížená",J242,0)</f>
        <v>0</v>
      </c>
      <c r="BG242" s="149">
        <f>IF(N242="zákl. přenesená",J242,0)</f>
        <v>0</v>
      </c>
      <c r="BH242" s="149">
        <f>IF(N242="sníž. přenesená",J242,0)</f>
        <v>0</v>
      </c>
      <c r="BI242" s="149">
        <f>IF(N242="nulová",J242,0)</f>
        <v>0</v>
      </c>
      <c r="BJ242" s="16" t="s">
        <v>80</v>
      </c>
      <c r="BK242" s="149">
        <f>ROUND(I242*H242,2)</f>
        <v>0</v>
      </c>
      <c r="BL242" s="16" t="s">
        <v>147</v>
      </c>
      <c r="BM242" s="148" t="s">
        <v>1345</v>
      </c>
    </row>
    <row r="243" spans="2:65" s="1" customFormat="1" ht="33" customHeight="1">
      <c r="B243" s="31"/>
      <c r="C243" s="136" t="s">
        <v>359</v>
      </c>
      <c r="D243" s="136" t="s">
        <v>143</v>
      </c>
      <c r="E243" s="137" t="s">
        <v>1346</v>
      </c>
      <c r="F243" s="138" t="s">
        <v>1347</v>
      </c>
      <c r="G243" s="139" t="s">
        <v>157</v>
      </c>
      <c r="H243" s="140">
        <v>41.9</v>
      </c>
      <c r="I243" s="141"/>
      <c r="J243" s="142">
        <f>ROUND(I243*H243,2)</f>
        <v>0</v>
      </c>
      <c r="K243" s="143"/>
      <c r="L243" s="31"/>
      <c r="M243" s="144" t="s">
        <v>1</v>
      </c>
      <c r="N243" s="145" t="s">
        <v>38</v>
      </c>
      <c r="P243" s="146">
        <f>O243*H243</f>
        <v>0</v>
      </c>
      <c r="Q243" s="146">
        <v>0</v>
      </c>
      <c r="R243" s="146">
        <f>Q243*H243</f>
        <v>0</v>
      </c>
      <c r="S243" s="146">
        <v>0</v>
      </c>
      <c r="T243" s="147">
        <f>S243*H243</f>
        <v>0</v>
      </c>
      <c r="AR243" s="148" t="s">
        <v>147</v>
      </c>
      <c r="AT243" s="148" t="s">
        <v>143</v>
      </c>
      <c r="AU243" s="148" t="s">
        <v>82</v>
      </c>
      <c r="AY243" s="16" t="s">
        <v>141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6" t="s">
        <v>80</v>
      </c>
      <c r="BK243" s="149">
        <f>ROUND(I243*H243,2)</f>
        <v>0</v>
      </c>
      <c r="BL243" s="16" t="s">
        <v>147</v>
      </c>
      <c r="BM243" s="148" t="s">
        <v>1348</v>
      </c>
    </row>
    <row r="244" spans="2:65" s="14" customFormat="1" ht="11.25">
      <c r="B244" s="165"/>
      <c r="D244" s="151" t="s">
        <v>149</v>
      </c>
      <c r="E244" s="166" t="s">
        <v>1</v>
      </c>
      <c r="F244" s="167" t="s">
        <v>279</v>
      </c>
      <c r="H244" s="166" t="s">
        <v>1</v>
      </c>
      <c r="I244" s="168"/>
      <c r="L244" s="165"/>
      <c r="M244" s="169"/>
      <c r="T244" s="170"/>
      <c r="AT244" s="166" t="s">
        <v>149</v>
      </c>
      <c r="AU244" s="166" t="s">
        <v>82</v>
      </c>
      <c r="AV244" s="14" t="s">
        <v>80</v>
      </c>
      <c r="AW244" s="14" t="s">
        <v>30</v>
      </c>
      <c r="AX244" s="14" t="s">
        <v>73</v>
      </c>
      <c r="AY244" s="166" t="s">
        <v>141</v>
      </c>
    </row>
    <row r="245" spans="2:65" s="12" customFormat="1" ht="11.25">
      <c r="B245" s="150"/>
      <c r="D245" s="151" t="s">
        <v>149</v>
      </c>
      <c r="E245" s="152" t="s">
        <v>1</v>
      </c>
      <c r="F245" s="153" t="s">
        <v>1349</v>
      </c>
      <c r="H245" s="154">
        <v>41.9</v>
      </c>
      <c r="I245" s="155"/>
      <c r="L245" s="150"/>
      <c r="M245" s="156"/>
      <c r="T245" s="157"/>
      <c r="AT245" s="152" t="s">
        <v>149</v>
      </c>
      <c r="AU245" s="152" t="s">
        <v>82</v>
      </c>
      <c r="AV245" s="12" t="s">
        <v>82</v>
      </c>
      <c r="AW245" s="12" t="s">
        <v>30</v>
      </c>
      <c r="AX245" s="12" t="s">
        <v>73</v>
      </c>
      <c r="AY245" s="152" t="s">
        <v>141</v>
      </c>
    </row>
    <row r="246" spans="2:65" s="13" customFormat="1" ht="11.25">
      <c r="B246" s="158"/>
      <c r="D246" s="151" t="s">
        <v>149</v>
      </c>
      <c r="E246" s="159" t="s">
        <v>1</v>
      </c>
      <c r="F246" s="160" t="s">
        <v>150</v>
      </c>
      <c r="H246" s="161">
        <v>41.9</v>
      </c>
      <c r="I246" s="162"/>
      <c r="L246" s="158"/>
      <c r="M246" s="163"/>
      <c r="T246" s="164"/>
      <c r="AT246" s="159" t="s">
        <v>149</v>
      </c>
      <c r="AU246" s="159" t="s">
        <v>82</v>
      </c>
      <c r="AV246" s="13" t="s">
        <v>147</v>
      </c>
      <c r="AW246" s="13" t="s">
        <v>30</v>
      </c>
      <c r="AX246" s="13" t="s">
        <v>80</v>
      </c>
      <c r="AY246" s="159" t="s">
        <v>141</v>
      </c>
    </row>
    <row r="247" spans="2:65" s="1" customFormat="1" ht="24.2" customHeight="1">
      <c r="B247" s="31"/>
      <c r="C247" s="171" t="s">
        <v>368</v>
      </c>
      <c r="D247" s="171" t="s">
        <v>269</v>
      </c>
      <c r="E247" s="172" t="s">
        <v>1350</v>
      </c>
      <c r="F247" s="173" t="s">
        <v>1351</v>
      </c>
      <c r="G247" s="174" t="s">
        <v>157</v>
      </c>
      <c r="H247" s="175">
        <v>41.9</v>
      </c>
      <c r="I247" s="176"/>
      <c r="J247" s="177">
        <f>ROUND(I247*H247,2)</f>
        <v>0</v>
      </c>
      <c r="K247" s="178"/>
      <c r="L247" s="179"/>
      <c r="M247" s="180" t="s">
        <v>1</v>
      </c>
      <c r="N247" s="181" t="s">
        <v>38</v>
      </c>
      <c r="P247" s="146">
        <f>O247*H247</f>
        <v>0</v>
      </c>
      <c r="Q247" s="146">
        <v>4.2999999999999999E-4</v>
      </c>
      <c r="R247" s="146">
        <f>Q247*H247</f>
        <v>1.8016999999999998E-2</v>
      </c>
      <c r="S247" s="146">
        <v>0</v>
      </c>
      <c r="T247" s="147">
        <f>S247*H247</f>
        <v>0</v>
      </c>
      <c r="AR247" s="148" t="s">
        <v>199</v>
      </c>
      <c r="AT247" s="148" t="s">
        <v>269</v>
      </c>
      <c r="AU247" s="148" t="s">
        <v>82</v>
      </c>
      <c r="AY247" s="16" t="s">
        <v>141</v>
      </c>
      <c r="BE247" s="149">
        <f>IF(N247="základní",J247,0)</f>
        <v>0</v>
      </c>
      <c r="BF247" s="149">
        <f>IF(N247="snížená",J247,0)</f>
        <v>0</v>
      </c>
      <c r="BG247" s="149">
        <f>IF(N247="zákl. přenesená",J247,0)</f>
        <v>0</v>
      </c>
      <c r="BH247" s="149">
        <f>IF(N247="sníž. přenesená",J247,0)</f>
        <v>0</v>
      </c>
      <c r="BI247" s="149">
        <f>IF(N247="nulová",J247,0)</f>
        <v>0</v>
      </c>
      <c r="BJ247" s="16" t="s">
        <v>80</v>
      </c>
      <c r="BK247" s="149">
        <f>ROUND(I247*H247,2)</f>
        <v>0</v>
      </c>
      <c r="BL247" s="16" t="s">
        <v>147</v>
      </c>
      <c r="BM247" s="148" t="s">
        <v>1352</v>
      </c>
    </row>
    <row r="248" spans="2:65" s="1" customFormat="1" ht="33" customHeight="1">
      <c r="B248" s="31"/>
      <c r="C248" s="136" t="s">
        <v>373</v>
      </c>
      <c r="D248" s="136" t="s">
        <v>143</v>
      </c>
      <c r="E248" s="137" t="s">
        <v>1353</v>
      </c>
      <c r="F248" s="138" t="s">
        <v>1354</v>
      </c>
      <c r="G248" s="139" t="s">
        <v>157</v>
      </c>
      <c r="H248" s="140">
        <v>3.52</v>
      </c>
      <c r="I248" s="141"/>
      <c r="J248" s="142">
        <f>ROUND(I248*H248,2)</f>
        <v>0</v>
      </c>
      <c r="K248" s="143"/>
      <c r="L248" s="31"/>
      <c r="M248" s="144" t="s">
        <v>1</v>
      </c>
      <c r="N248" s="145" t="s">
        <v>38</v>
      </c>
      <c r="P248" s="146">
        <f>O248*H248</f>
        <v>0</v>
      </c>
      <c r="Q248" s="146">
        <v>0</v>
      </c>
      <c r="R248" s="146">
        <f>Q248*H248</f>
        <v>0</v>
      </c>
      <c r="S248" s="146">
        <v>0</v>
      </c>
      <c r="T248" s="147">
        <f>S248*H248</f>
        <v>0</v>
      </c>
      <c r="AR248" s="148" t="s">
        <v>147</v>
      </c>
      <c r="AT248" s="148" t="s">
        <v>143</v>
      </c>
      <c r="AU248" s="148" t="s">
        <v>82</v>
      </c>
      <c r="AY248" s="16" t="s">
        <v>141</v>
      </c>
      <c r="BE248" s="149">
        <f>IF(N248="základní",J248,0)</f>
        <v>0</v>
      </c>
      <c r="BF248" s="149">
        <f>IF(N248="snížená",J248,0)</f>
        <v>0</v>
      </c>
      <c r="BG248" s="149">
        <f>IF(N248="zákl. přenesená",J248,0)</f>
        <v>0</v>
      </c>
      <c r="BH248" s="149">
        <f>IF(N248="sníž. přenesená",J248,0)</f>
        <v>0</v>
      </c>
      <c r="BI248" s="149">
        <f>IF(N248="nulová",J248,0)</f>
        <v>0</v>
      </c>
      <c r="BJ248" s="16" t="s">
        <v>80</v>
      </c>
      <c r="BK248" s="149">
        <f>ROUND(I248*H248,2)</f>
        <v>0</v>
      </c>
      <c r="BL248" s="16" t="s">
        <v>147</v>
      </c>
      <c r="BM248" s="148" t="s">
        <v>1355</v>
      </c>
    </row>
    <row r="249" spans="2:65" s="14" customFormat="1" ht="11.25">
      <c r="B249" s="165"/>
      <c r="D249" s="151" t="s">
        <v>149</v>
      </c>
      <c r="E249" s="166" t="s">
        <v>1</v>
      </c>
      <c r="F249" s="167" t="s">
        <v>279</v>
      </c>
      <c r="H249" s="166" t="s">
        <v>1</v>
      </c>
      <c r="I249" s="168"/>
      <c r="L249" s="165"/>
      <c r="M249" s="169"/>
      <c r="T249" s="170"/>
      <c r="AT249" s="166" t="s">
        <v>149</v>
      </c>
      <c r="AU249" s="166" t="s">
        <v>82</v>
      </c>
      <c r="AV249" s="14" t="s">
        <v>80</v>
      </c>
      <c r="AW249" s="14" t="s">
        <v>30</v>
      </c>
      <c r="AX249" s="14" t="s">
        <v>73</v>
      </c>
      <c r="AY249" s="166" t="s">
        <v>141</v>
      </c>
    </row>
    <row r="250" spans="2:65" s="12" customFormat="1" ht="11.25">
      <c r="B250" s="150"/>
      <c r="D250" s="151" t="s">
        <v>149</v>
      </c>
      <c r="E250" s="152" t="s">
        <v>1</v>
      </c>
      <c r="F250" s="153" t="s">
        <v>1356</v>
      </c>
      <c r="H250" s="154">
        <v>3.52</v>
      </c>
      <c r="I250" s="155"/>
      <c r="L250" s="150"/>
      <c r="M250" s="156"/>
      <c r="T250" s="157"/>
      <c r="AT250" s="152" t="s">
        <v>149</v>
      </c>
      <c r="AU250" s="152" t="s">
        <v>82</v>
      </c>
      <c r="AV250" s="12" t="s">
        <v>82</v>
      </c>
      <c r="AW250" s="12" t="s">
        <v>30</v>
      </c>
      <c r="AX250" s="12" t="s">
        <v>73</v>
      </c>
      <c r="AY250" s="152" t="s">
        <v>141</v>
      </c>
    </row>
    <row r="251" spans="2:65" s="13" customFormat="1" ht="11.25">
      <c r="B251" s="158"/>
      <c r="D251" s="151" t="s">
        <v>149</v>
      </c>
      <c r="E251" s="159" t="s">
        <v>1</v>
      </c>
      <c r="F251" s="160" t="s">
        <v>150</v>
      </c>
      <c r="H251" s="161">
        <v>3.52</v>
      </c>
      <c r="I251" s="162"/>
      <c r="L251" s="158"/>
      <c r="M251" s="163"/>
      <c r="T251" s="164"/>
      <c r="AT251" s="159" t="s">
        <v>149</v>
      </c>
      <c r="AU251" s="159" t="s">
        <v>82</v>
      </c>
      <c r="AV251" s="13" t="s">
        <v>147</v>
      </c>
      <c r="AW251" s="13" t="s">
        <v>30</v>
      </c>
      <c r="AX251" s="13" t="s">
        <v>80</v>
      </c>
      <c r="AY251" s="159" t="s">
        <v>141</v>
      </c>
    </row>
    <row r="252" spans="2:65" s="1" customFormat="1" ht="24.2" customHeight="1">
      <c r="B252" s="31"/>
      <c r="C252" s="171" t="s">
        <v>378</v>
      </c>
      <c r="D252" s="171" t="s">
        <v>269</v>
      </c>
      <c r="E252" s="172" t="s">
        <v>1357</v>
      </c>
      <c r="F252" s="173" t="s">
        <v>1358</v>
      </c>
      <c r="G252" s="174" t="s">
        <v>157</v>
      </c>
      <c r="H252" s="175">
        <v>3.52</v>
      </c>
      <c r="I252" s="176"/>
      <c r="J252" s="177">
        <f>ROUND(I252*H252,2)</f>
        <v>0</v>
      </c>
      <c r="K252" s="178"/>
      <c r="L252" s="179"/>
      <c r="M252" s="180" t="s">
        <v>1</v>
      </c>
      <c r="N252" s="181" t="s">
        <v>38</v>
      </c>
      <c r="P252" s="146">
        <f>O252*H252</f>
        <v>0</v>
      </c>
      <c r="Q252" s="146">
        <v>6.7000000000000002E-4</v>
      </c>
      <c r="R252" s="146">
        <f>Q252*H252</f>
        <v>2.3584000000000001E-3</v>
      </c>
      <c r="S252" s="146">
        <v>0</v>
      </c>
      <c r="T252" s="147">
        <f>S252*H252</f>
        <v>0</v>
      </c>
      <c r="AR252" s="148" t="s">
        <v>199</v>
      </c>
      <c r="AT252" s="148" t="s">
        <v>269</v>
      </c>
      <c r="AU252" s="148" t="s">
        <v>82</v>
      </c>
      <c r="AY252" s="16" t="s">
        <v>141</v>
      </c>
      <c r="BE252" s="149">
        <f>IF(N252="základní",J252,0)</f>
        <v>0</v>
      </c>
      <c r="BF252" s="149">
        <f>IF(N252="snížená",J252,0)</f>
        <v>0</v>
      </c>
      <c r="BG252" s="149">
        <f>IF(N252="zákl. přenesená",J252,0)</f>
        <v>0</v>
      </c>
      <c r="BH252" s="149">
        <f>IF(N252="sníž. přenesená",J252,0)</f>
        <v>0</v>
      </c>
      <c r="BI252" s="149">
        <f>IF(N252="nulová",J252,0)</f>
        <v>0</v>
      </c>
      <c r="BJ252" s="16" t="s">
        <v>80</v>
      </c>
      <c r="BK252" s="149">
        <f>ROUND(I252*H252,2)</f>
        <v>0</v>
      </c>
      <c r="BL252" s="16" t="s">
        <v>147</v>
      </c>
      <c r="BM252" s="148" t="s">
        <v>1359</v>
      </c>
    </row>
    <row r="253" spans="2:65" s="1" customFormat="1" ht="33" customHeight="1">
      <c r="B253" s="31"/>
      <c r="C253" s="136" t="s">
        <v>383</v>
      </c>
      <c r="D253" s="136" t="s">
        <v>143</v>
      </c>
      <c r="E253" s="137" t="s">
        <v>1002</v>
      </c>
      <c r="F253" s="138" t="s">
        <v>1003</v>
      </c>
      <c r="G253" s="139" t="s">
        <v>157</v>
      </c>
      <c r="H253" s="140">
        <v>31.46</v>
      </c>
      <c r="I253" s="141"/>
      <c r="J253" s="142">
        <f>ROUND(I253*H253,2)</f>
        <v>0</v>
      </c>
      <c r="K253" s="143"/>
      <c r="L253" s="31"/>
      <c r="M253" s="144" t="s">
        <v>1</v>
      </c>
      <c r="N253" s="145" t="s">
        <v>38</v>
      </c>
      <c r="P253" s="146">
        <f>O253*H253</f>
        <v>0</v>
      </c>
      <c r="Q253" s="146">
        <v>0</v>
      </c>
      <c r="R253" s="146">
        <f>Q253*H253</f>
        <v>0</v>
      </c>
      <c r="S253" s="146">
        <v>0</v>
      </c>
      <c r="T253" s="147">
        <f>S253*H253</f>
        <v>0</v>
      </c>
      <c r="AR253" s="148" t="s">
        <v>147</v>
      </c>
      <c r="AT253" s="148" t="s">
        <v>143</v>
      </c>
      <c r="AU253" s="148" t="s">
        <v>82</v>
      </c>
      <c r="AY253" s="16" t="s">
        <v>141</v>
      </c>
      <c r="BE253" s="149">
        <f>IF(N253="základní",J253,0)</f>
        <v>0</v>
      </c>
      <c r="BF253" s="149">
        <f>IF(N253="snížená",J253,0)</f>
        <v>0</v>
      </c>
      <c r="BG253" s="149">
        <f>IF(N253="zákl. přenesená",J253,0)</f>
        <v>0</v>
      </c>
      <c r="BH253" s="149">
        <f>IF(N253="sníž. přenesená",J253,0)</f>
        <v>0</v>
      </c>
      <c r="BI253" s="149">
        <f>IF(N253="nulová",J253,0)</f>
        <v>0</v>
      </c>
      <c r="BJ253" s="16" t="s">
        <v>80</v>
      </c>
      <c r="BK253" s="149">
        <f>ROUND(I253*H253,2)</f>
        <v>0</v>
      </c>
      <c r="BL253" s="16" t="s">
        <v>147</v>
      </c>
      <c r="BM253" s="148" t="s">
        <v>1360</v>
      </c>
    </row>
    <row r="254" spans="2:65" s="14" customFormat="1" ht="11.25">
      <c r="B254" s="165"/>
      <c r="D254" s="151" t="s">
        <v>149</v>
      </c>
      <c r="E254" s="166" t="s">
        <v>1</v>
      </c>
      <c r="F254" s="167" t="s">
        <v>279</v>
      </c>
      <c r="H254" s="166" t="s">
        <v>1</v>
      </c>
      <c r="I254" s="168"/>
      <c r="L254" s="165"/>
      <c r="M254" s="169"/>
      <c r="T254" s="170"/>
      <c r="AT254" s="166" t="s">
        <v>149</v>
      </c>
      <c r="AU254" s="166" t="s">
        <v>82</v>
      </c>
      <c r="AV254" s="14" t="s">
        <v>80</v>
      </c>
      <c r="AW254" s="14" t="s">
        <v>30</v>
      </c>
      <c r="AX254" s="14" t="s">
        <v>73</v>
      </c>
      <c r="AY254" s="166" t="s">
        <v>141</v>
      </c>
    </row>
    <row r="255" spans="2:65" s="12" customFormat="1" ht="11.25">
      <c r="B255" s="150"/>
      <c r="D255" s="151" t="s">
        <v>149</v>
      </c>
      <c r="E255" s="152" t="s">
        <v>1</v>
      </c>
      <c r="F255" s="153" t="s">
        <v>1361</v>
      </c>
      <c r="H255" s="154">
        <v>31.46</v>
      </c>
      <c r="I255" s="155"/>
      <c r="L255" s="150"/>
      <c r="M255" s="156"/>
      <c r="T255" s="157"/>
      <c r="AT255" s="152" t="s">
        <v>149</v>
      </c>
      <c r="AU255" s="152" t="s">
        <v>82</v>
      </c>
      <c r="AV255" s="12" t="s">
        <v>82</v>
      </c>
      <c r="AW255" s="12" t="s">
        <v>30</v>
      </c>
      <c r="AX255" s="12" t="s">
        <v>73</v>
      </c>
      <c r="AY255" s="152" t="s">
        <v>141</v>
      </c>
    </row>
    <row r="256" spans="2:65" s="13" customFormat="1" ht="11.25">
      <c r="B256" s="158"/>
      <c r="D256" s="151" t="s">
        <v>149</v>
      </c>
      <c r="E256" s="159" t="s">
        <v>1</v>
      </c>
      <c r="F256" s="160" t="s">
        <v>150</v>
      </c>
      <c r="H256" s="161">
        <v>31.46</v>
      </c>
      <c r="I256" s="162"/>
      <c r="L256" s="158"/>
      <c r="M256" s="163"/>
      <c r="T256" s="164"/>
      <c r="AT256" s="159" t="s">
        <v>149</v>
      </c>
      <c r="AU256" s="159" t="s">
        <v>82</v>
      </c>
      <c r="AV256" s="13" t="s">
        <v>147</v>
      </c>
      <c r="AW256" s="13" t="s">
        <v>30</v>
      </c>
      <c r="AX256" s="13" t="s">
        <v>80</v>
      </c>
      <c r="AY256" s="159" t="s">
        <v>141</v>
      </c>
    </row>
    <row r="257" spans="2:65" s="1" customFormat="1" ht="24.2" customHeight="1">
      <c r="B257" s="31"/>
      <c r="C257" s="171" t="s">
        <v>389</v>
      </c>
      <c r="D257" s="171" t="s">
        <v>269</v>
      </c>
      <c r="E257" s="172" t="s">
        <v>1362</v>
      </c>
      <c r="F257" s="173" t="s">
        <v>1013</v>
      </c>
      <c r="G257" s="174" t="s">
        <v>157</v>
      </c>
      <c r="H257" s="175">
        <v>31.46</v>
      </c>
      <c r="I257" s="176"/>
      <c r="J257" s="177">
        <f>ROUND(I257*H257,2)</f>
        <v>0</v>
      </c>
      <c r="K257" s="178"/>
      <c r="L257" s="179"/>
      <c r="M257" s="180" t="s">
        <v>1</v>
      </c>
      <c r="N257" s="181" t="s">
        <v>38</v>
      </c>
      <c r="P257" s="146">
        <f>O257*H257</f>
        <v>0</v>
      </c>
      <c r="Q257" s="146">
        <v>1.0499999999999999E-3</v>
      </c>
      <c r="R257" s="146">
        <f>Q257*H257</f>
        <v>3.3033E-2</v>
      </c>
      <c r="S257" s="146">
        <v>0</v>
      </c>
      <c r="T257" s="147">
        <f>S257*H257</f>
        <v>0</v>
      </c>
      <c r="AR257" s="148" t="s">
        <v>199</v>
      </c>
      <c r="AT257" s="148" t="s">
        <v>269</v>
      </c>
      <c r="AU257" s="148" t="s">
        <v>82</v>
      </c>
      <c r="AY257" s="16" t="s">
        <v>141</v>
      </c>
      <c r="BE257" s="149">
        <f>IF(N257="základní",J257,0)</f>
        <v>0</v>
      </c>
      <c r="BF257" s="149">
        <f>IF(N257="snížená",J257,0)</f>
        <v>0</v>
      </c>
      <c r="BG257" s="149">
        <f>IF(N257="zákl. přenesená",J257,0)</f>
        <v>0</v>
      </c>
      <c r="BH257" s="149">
        <f>IF(N257="sníž. přenesená",J257,0)</f>
        <v>0</v>
      </c>
      <c r="BI257" s="149">
        <f>IF(N257="nulová",J257,0)</f>
        <v>0</v>
      </c>
      <c r="BJ257" s="16" t="s">
        <v>80</v>
      </c>
      <c r="BK257" s="149">
        <f>ROUND(I257*H257,2)</f>
        <v>0</v>
      </c>
      <c r="BL257" s="16" t="s">
        <v>147</v>
      </c>
      <c r="BM257" s="148" t="s">
        <v>1363</v>
      </c>
    </row>
    <row r="258" spans="2:65" s="1" customFormat="1" ht="33" customHeight="1">
      <c r="B258" s="31"/>
      <c r="C258" s="136" t="s">
        <v>394</v>
      </c>
      <c r="D258" s="136" t="s">
        <v>143</v>
      </c>
      <c r="E258" s="137" t="s">
        <v>1364</v>
      </c>
      <c r="F258" s="138" t="s">
        <v>1365</v>
      </c>
      <c r="G258" s="139" t="s">
        <v>157</v>
      </c>
      <c r="H258" s="140">
        <v>45.2</v>
      </c>
      <c r="I258" s="141"/>
      <c r="J258" s="142">
        <f>ROUND(I258*H258,2)</f>
        <v>0</v>
      </c>
      <c r="K258" s="143"/>
      <c r="L258" s="31"/>
      <c r="M258" s="144" t="s">
        <v>1</v>
      </c>
      <c r="N258" s="145" t="s">
        <v>38</v>
      </c>
      <c r="P258" s="146">
        <f>O258*H258</f>
        <v>0</v>
      </c>
      <c r="Q258" s="146">
        <v>0</v>
      </c>
      <c r="R258" s="146">
        <f>Q258*H258</f>
        <v>0</v>
      </c>
      <c r="S258" s="146">
        <v>0</v>
      </c>
      <c r="T258" s="147">
        <f>S258*H258</f>
        <v>0</v>
      </c>
      <c r="AR258" s="148" t="s">
        <v>147</v>
      </c>
      <c r="AT258" s="148" t="s">
        <v>143</v>
      </c>
      <c r="AU258" s="148" t="s">
        <v>82</v>
      </c>
      <c r="AY258" s="16" t="s">
        <v>141</v>
      </c>
      <c r="BE258" s="149">
        <f>IF(N258="základní",J258,0)</f>
        <v>0</v>
      </c>
      <c r="BF258" s="149">
        <f>IF(N258="snížená",J258,0)</f>
        <v>0</v>
      </c>
      <c r="BG258" s="149">
        <f>IF(N258="zákl. přenesená",J258,0)</f>
        <v>0</v>
      </c>
      <c r="BH258" s="149">
        <f>IF(N258="sníž. přenesená",J258,0)</f>
        <v>0</v>
      </c>
      <c r="BI258" s="149">
        <f>IF(N258="nulová",J258,0)</f>
        <v>0</v>
      </c>
      <c r="BJ258" s="16" t="s">
        <v>80</v>
      </c>
      <c r="BK258" s="149">
        <f>ROUND(I258*H258,2)</f>
        <v>0</v>
      </c>
      <c r="BL258" s="16" t="s">
        <v>147</v>
      </c>
      <c r="BM258" s="148" t="s">
        <v>1366</v>
      </c>
    </row>
    <row r="259" spans="2:65" s="14" customFormat="1" ht="11.25">
      <c r="B259" s="165"/>
      <c r="D259" s="151" t="s">
        <v>149</v>
      </c>
      <c r="E259" s="166" t="s">
        <v>1</v>
      </c>
      <c r="F259" s="167" t="s">
        <v>279</v>
      </c>
      <c r="H259" s="166" t="s">
        <v>1</v>
      </c>
      <c r="I259" s="168"/>
      <c r="L259" s="165"/>
      <c r="M259" s="169"/>
      <c r="T259" s="170"/>
      <c r="AT259" s="166" t="s">
        <v>149</v>
      </c>
      <c r="AU259" s="166" t="s">
        <v>82</v>
      </c>
      <c r="AV259" s="14" t="s">
        <v>80</v>
      </c>
      <c r="AW259" s="14" t="s">
        <v>30</v>
      </c>
      <c r="AX259" s="14" t="s">
        <v>73</v>
      </c>
      <c r="AY259" s="166" t="s">
        <v>141</v>
      </c>
    </row>
    <row r="260" spans="2:65" s="12" customFormat="1" ht="11.25">
      <c r="B260" s="150"/>
      <c r="D260" s="151" t="s">
        <v>149</v>
      </c>
      <c r="E260" s="152" t="s">
        <v>1</v>
      </c>
      <c r="F260" s="153" t="s">
        <v>1367</v>
      </c>
      <c r="H260" s="154">
        <v>45.2</v>
      </c>
      <c r="I260" s="155"/>
      <c r="L260" s="150"/>
      <c r="M260" s="156"/>
      <c r="T260" s="157"/>
      <c r="AT260" s="152" t="s">
        <v>149</v>
      </c>
      <c r="AU260" s="152" t="s">
        <v>82</v>
      </c>
      <c r="AV260" s="12" t="s">
        <v>82</v>
      </c>
      <c r="AW260" s="12" t="s">
        <v>30</v>
      </c>
      <c r="AX260" s="12" t="s">
        <v>73</v>
      </c>
      <c r="AY260" s="152" t="s">
        <v>141</v>
      </c>
    </row>
    <row r="261" spans="2:65" s="13" customFormat="1" ht="11.25">
      <c r="B261" s="158"/>
      <c r="D261" s="151" t="s">
        <v>149</v>
      </c>
      <c r="E261" s="159" t="s">
        <v>1</v>
      </c>
      <c r="F261" s="160" t="s">
        <v>150</v>
      </c>
      <c r="H261" s="161">
        <v>45.2</v>
      </c>
      <c r="I261" s="162"/>
      <c r="L261" s="158"/>
      <c r="M261" s="163"/>
      <c r="T261" s="164"/>
      <c r="AT261" s="159" t="s">
        <v>149</v>
      </c>
      <c r="AU261" s="159" t="s">
        <v>82</v>
      </c>
      <c r="AV261" s="13" t="s">
        <v>147</v>
      </c>
      <c r="AW261" s="13" t="s">
        <v>30</v>
      </c>
      <c r="AX261" s="13" t="s">
        <v>80</v>
      </c>
      <c r="AY261" s="159" t="s">
        <v>141</v>
      </c>
    </row>
    <row r="262" spans="2:65" s="1" customFormat="1" ht="24.2" customHeight="1">
      <c r="B262" s="31"/>
      <c r="C262" s="171" t="s">
        <v>399</v>
      </c>
      <c r="D262" s="171" t="s">
        <v>269</v>
      </c>
      <c r="E262" s="172" t="s">
        <v>1368</v>
      </c>
      <c r="F262" s="173" t="s">
        <v>1369</v>
      </c>
      <c r="G262" s="174" t="s">
        <v>157</v>
      </c>
      <c r="H262" s="175">
        <v>45.2</v>
      </c>
      <c r="I262" s="176"/>
      <c r="J262" s="177">
        <f>ROUND(I262*H262,2)</f>
        <v>0</v>
      </c>
      <c r="K262" s="178"/>
      <c r="L262" s="179"/>
      <c r="M262" s="180" t="s">
        <v>1</v>
      </c>
      <c r="N262" s="181" t="s">
        <v>38</v>
      </c>
      <c r="P262" s="146">
        <f>O262*H262</f>
        <v>0</v>
      </c>
      <c r="Q262" s="146">
        <v>2.14E-3</v>
      </c>
      <c r="R262" s="146">
        <f>Q262*H262</f>
        <v>9.6728000000000008E-2</v>
      </c>
      <c r="S262" s="146">
        <v>0</v>
      </c>
      <c r="T262" s="147">
        <f>S262*H262</f>
        <v>0</v>
      </c>
      <c r="AR262" s="148" t="s">
        <v>199</v>
      </c>
      <c r="AT262" s="148" t="s">
        <v>269</v>
      </c>
      <c r="AU262" s="148" t="s">
        <v>82</v>
      </c>
      <c r="AY262" s="16" t="s">
        <v>141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6" t="s">
        <v>80</v>
      </c>
      <c r="BK262" s="149">
        <f>ROUND(I262*H262,2)</f>
        <v>0</v>
      </c>
      <c r="BL262" s="16" t="s">
        <v>147</v>
      </c>
      <c r="BM262" s="148" t="s">
        <v>1370</v>
      </c>
    </row>
    <row r="263" spans="2:65" s="1" customFormat="1" ht="21.75" customHeight="1">
      <c r="B263" s="31"/>
      <c r="C263" s="136" t="s">
        <v>404</v>
      </c>
      <c r="D263" s="136" t="s">
        <v>143</v>
      </c>
      <c r="E263" s="137" t="s">
        <v>1371</v>
      </c>
      <c r="F263" s="138" t="s">
        <v>1372</v>
      </c>
      <c r="G263" s="139" t="s">
        <v>330</v>
      </c>
      <c r="H263" s="140">
        <v>5</v>
      </c>
      <c r="I263" s="141"/>
      <c r="J263" s="142">
        <f>ROUND(I263*H263,2)</f>
        <v>0</v>
      </c>
      <c r="K263" s="143"/>
      <c r="L263" s="31"/>
      <c r="M263" s="144" t="s">
        <v>1</v>
      </c>
      <c r="N263" s="145" t="s">
        <v>38</v>
      </c>
      <c r="P263" s="146">
        <f>O263*H263</f>
        <v>0</v>
      </c>
      <c r="Q263" s="146">
        <v>7.2000000000000005E-4</v>
      </c>
      <c r="R263" s="146">
        <f>Q263*H263</f>
        <v>3.6000000000000003E-3</v>
      </c>
      <c r="S263" s="146">
        <v>0</v>
      </c>
      <c r="T263" s="147">
        <f>S263*H263</f>
        <v>0</v>
      </c>
      <c r="AR263" s="148" t="s">
        <v>147</v>
      </c>
      <c r="AT263" s="148" t="s">
        <v>143</v>
      </c>
      <c r="AU263" s="148" t="s">
        <v>82</v>
      </c>
      <c r="AY263" s="16" t="s">
        <v>141</v>
      </c>
      <c r="BE263" s="149">
        <f>IF(N263="základní",J263,0)</f>
        <v>0</v>
      </c>
      <c r="BF263" s="149">
        <f>IF(N263="snížená",J263,0)</f>
        <v>0</v>
      </c>
      <c r="BG263" s="149">
        <f>IF(N263="zákl. přenesená",J263,0)</f>
        <v>0</v>
      </c>
      <c r="BH263" s="149">
        <f>IF(N263="sníž. přenesená",J263,0)</f>
        <v>0</v>
      </c>
      <c r="BI263" s="149">
        <f>IF(N263="nulová",J263,0)</f>
        <v>0</v>
      </c>
      <c r="BJ263" s="16" t="s">
        <v>80</v>
      </c>
      <c r="BK263" s="149">
        <f>ROUND(I263*H263,2)</f>
        <v>0</v>
      </c>
      <c r="BL263" s="16" t="s">
        <v>147</v>
      </c>
      <c r="BM263" s="148" t="s">
        <v>1373</v>
      </c>
    </row>
    <row r="264" spans="2:65" s="12" customFormat="1" ht="11.25">
      <c r="B264" s="150"/>
      <c r="D264" s="151" t="s">
        <v>149</v>
      </c>
      <c r="E264" s="152" t="s">
        <v>1</v>
      </c>
      <c r="F264" s="153" t="s">
        <v>1374</v>
      </c>
      <c r="H264" s="154">
        <v>5</v>
      </c>
      <c r="I264" s="155"/>
      <c r="L264" s="150"/>
      <c r="M264" s="156"/>
      <c r="T264" s="157"/>
      <c r="AT264" s="152" t="s">
        <v>149</v>
      </c>
      <c r="AU264" s="152" t="s">
        <v>82</v>
      </c>
      <c r="AV264" s="12" t="s">
        <v>82</v>
      </c>
      <c r="AW264" s="12" t="s">
        <v>30</v>
      </c>
      <c r="AX264" s="12" t="s">
        <v>73</v>
      </c>
      <c r="AY264" s="152" t="s">
        <v>141</v>
      </c>
    </row>
    <row r="265" spans="2:65" s="13" customFormat="1" ht="11.25">
      <c r="B265" s="158"/>
      <c r="D265" s="151" t="s">
        <v>149</v>
      </c>
      <c r="E265" s="159" t="s">
        <v>1</v>
      </c>
      <c r="F265" s="160" t="s">
        <v>150</v>
      </c>
      <c r="H265" s="161">
        <v>5</v>
      </c>
      <c r="I265" s="162"/>
      <c r="L265" s="158"/>
      <c r="M265" s="163"/>
      <c r="T265" s="164"/>
      <c r="AT265" s="159" t="s">
        <v>149</v>
      </c>
      <c r="AU265" s="159" t="s">
        <v>82</v>
      </c>
      <c r="AV265" s="13" t="s">
        <v>147</v>
      </c>
      <c r="AW265" s="13" t="s">
        <v>30</v>
      </c>
      <c r="AX265" s="13" t="s">
        <v>80</v>
      </c>
      <c r="AY265" s="159" t="s">
        <v>141</v>
      </c>
    </row>
    <row r="266" spans="2:65" s="1" customFormat="1" ht="24.2" customHeight="1">
      <c r="B266" s="31"/>
      <c r="C266" s="171" t="s">
        <v>408</v>
      </c>
      <c r="D266" s="171" t="s">
        <v>269</v>
      </c>
      <c r="E266" s="172" t="s">
        <v>1375</v>
      </c>
      <c r="F266" s="173" t="s">
        <v>1376</v>
      </c>
      <c r="G266" s="174" t="s">
        <v>330</v>
      </c>
      <c r="H266" s="175">
        <v>5</v>
      </c>
      <c r="I266" s="176"/>
      <c r="J266" s="177">
        <f>ROUND(I266*H266,2)</f>
        <v>0</v>
      </c>
      <c r="K266" s="178"/>
      <c r="L266" s="179"/>
      <c r="M266" s="180" t="s">
        <v>1</v>
      </c>
      <c r="N266" s="181" t="s">
        <v>38</v>
      </c>
      <c r="P266" s="146">
        <f>O266*H266</f>
        <v>0</v>
      </c>
      <c r="Q266" s="146">
        <v>4.0000000000000001E-3</v>
      </c>
      <c r="R266" s="146">
        <f>Q266*H266</f>
        <v>0.02</v>
      </c>
      <c r="S266" s="146">
        <v>0</v>
      </c>
      <c r="T266" s="147">
        <f>S266*H266</f>
        <v>0</v>
      </c>
      <c r="AR266" s="148" t="s">
        <v>199</v>
      </c>
      <c r="AT266" s="148" t="s">
        <v>269</v>
      </c>
      <c r="AU266" s="148" t="s">
        <v>82</v>
      </c>
      <c r="AY266" s="16" t="s">
        <v>141</v>
      </c>
      <c r="BE266" s="149">
        <f>IF(N266="základní",J266,0)</f>
        <v>0</v>
      </c>
      <c r="BF266" s="149">
        <f>IF(N266="snížená",J266,0)</f>
        <v>0</v>
      </c>
      <c r="BG266" s="149">
        <f>IF(N266="zákl. přenesená",J266,0)</f>
        <v>0</v>
      </c>
      <c r="BH266" s="149">
        <f>IF(N266="sníž. přenesená",J266,0)</f>
        <v>0</v>
      </c>
      <c r="BI266" s="149">
        <f>IF(N266="nulová",J266,0)</f>
        <v>0</v>
      </c>
      <c r="BJ266" s="16" t="s">
        <v>80</v>
      </c>
      <c r="BK266" s="149">
        <f>ROUND(I266*H266,2)</f>
        <v>0</v>
      </c>
      <c r="BL266" s="16" t="s">
        <v>147</v>
      </c>
      <c r="BM266" s="148" t="s">
        <v>1377</v>
      </c>
    </row>
    <row r="267" spans="2:65" s="1" customFormat="1" ht="21.75" customHeight="1">
      <c r="B267" s="31"/>
      <c r="C267" s="171" t="s">
        <v>414</v>
      </c>
      <c r="D267" s="171" t="s">
        <v>269</v>
      </c>
      <c r="E267" s="172" t="s">
        <v>1378</v>
      </c>
      <c r="F267" s="173" t="s">
        <v>1379</v>
      </c>
      <c r="G267" s="174" t="s">
        <v>330</v>
      </c>
      <c r="H267" s="175">
        <v>5</v>
      </c>
      <c r="I267" s="176"/>
      <c r="J267" s="177">
        <f>ROUND(I267*H267,2)</f>
        <v>0</v>
      </c>
      <c r="K267" s="178"/>
      <c r="L267" s="179"/>
      <c r="M267" s="180" t="s">
        <v>1</v>
      </c>
      <c r="N267" s="181" t="s">
        <v>38</v>
      </c>
      <c r="P267" s="146">
        <f>O267*H267</f>
        <v>0</v>
      </c>
      <c r="Q267" s="146">
        <v>3.5000000000000001E-3</v>
      </c>
      <c r="R267" s="146">
        <f>Q267*H267</f>
        <v>1.7500000000000002E-2</v>
      </c>
      <c r="S267" s="146">
        <v>0</v>
      </c>
      <c r="T267" s="147">
        <f>S267*H267</f>
        <v>0</v>
      </c>
      <c r="AR267" s="148" t="s">
        <v>199</v>
      </c>
      <c r="AT267" s="148" t="s">
        <v>269</v>
      </c>
      <c r="AU267" s="148" t="s">
        <v>82</v>
      </c>
      <c r="AY267" s="16" t="s">
        <v>141</v>
      </c>
      <c r="BE267" s="149">
        <f>IF(N267="základní",J267,0)</f>
        <v>0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6" t="s">
        <v>80</v>
      </c>
      <c r="BK267" s="149">
        <f>ROUND(I267*H267,2)</f>
        <v>0</v>
      </c>
      <c r="BL267" s="16" t="s">
        <v>147</v>
      </c>
      <c r="BM267" s="148" t="s">
        <v>1380</v>
      </c>
    </row>
    <row r="268" spans="2:65" s="1" customFormat="1" ht="21.75" customHeight="1">
      <c r="B268" s="31"/>
      <c r="C268" s="136" t="s">
        <v>418</v>
      </c>
      <c r="D268" s="136" t="s">
        <v>143</v>
      </c>
      <c r="E268" s="137" t="s">
        <v>1381</v>
      </c>
      <c r="F268" s="138" t="s">
        <v>1382</v>
      </c>
      <c r="G268" s="139" t="s">
        <v>330</v>
      </c>
      <c r="H268" s="140">
        <v>1</v>
      </c>
      <c r="I268" s="141"/>
      <c r="J268" s="142">
        <f>ROUND(I268*H268,2)</f>
        <v>0</v>
      </c>
      <c r="K268" s="143"/>
      <c r="L268" s="31"/>
      <c r="M268" s="144" t="s">
        <v>1</v>
      </c>
      <c r="N268" s="145" t="s">
        <v>38</v>
      </c>
      <c r="P268" s="146">
        <f>O268*H268</f>
        <v>0</v>
      </c>
      <c r="Q268" s="146">
        <v>7.2000000000000005E-4</v>
      </c>
      <c r="R268" s="146">
        <f>Q268*H268</f>
        <v>7.2000000000000005E-4</v>
      </c>
      <c r="S268" s="146">
        <v>0</v>
      </c>
      <c r="T268" s="147">
        <f>S268*H268</f>
        <v>0</v>
      </c>
      <c r="AR268" s="148" t="s">
        <v>147</v>
      </c>
      <c r="AT268" s="148" t="s">
        <v>143</v>
      </c>
      <c r="AU268" s="148" t="s">
        <v>82</v>
      </c>
      <c r="AY268" s="16" t="s">
        <v>141</v>
      </c>
      <c r="BE268" s="149">
        <f>IF(N268="základní",J268,0)</f>
        <v>0</v>
      </c>
      <c r="BF268" s="149">
        <f>IF(N268="snížená",J268,0)</f>
        <v>0</v>
      </c>
      <c r="BG268" s="149">
        <f>IF(N268="zákl. přenesená",J268,0)</f>
        <v>0</v>
      </c>
      <c r="BH268" s="149">
        <f>IF(N268="sníž. přenesená",J268,0)</f>
        <v>0</v>
      </c>
      <c r="BI268" s="149">
        <f>IF(N268="nulová",J268,0)</f>
        <v>0</v>
      </c>
      <c r="BJ268" s="16" t="s">
        <v>80</v>
      </c>
      <c r="BK268" s="149">
        <f>ROUND(I268*H268,2)</f>
        <v>0</v>
      </c>
      <c r="BL268" s="16" t="s">
        <v>147</v>
      </c>
      <c r="BM268" s="148" t="s">
        <v>1383</v>
      </c>
    </row>
    <row r="269" spans="2:65" s="12" customFormat="1" ht="11.25">
      <c r="B269" s="150"/>
      <c r="D269" s="151" t="s">
        <v>149</v>
      </c>
      <c r="E269" s="152" t="s">
        <v>1</v>
      </c>
      <c r="F269" s="153" t="s">
        <v>491</v>
      </c>
      <c r="H269" s="154">
        <v>1</v>
      </c>
      <c r="I269" s="155"/>
      <c r="L269" s="150"/>
      <c r="M269" s="156"/>
      <c r="T269" s="157"/>
      <c r="AT269" s="152" t="s">
        <v>149</v>
      </c>
      <c r="AU269" s="152" t="s">
        <v>82</v>
      </c>
      <c r="AV269" s="12" t="s">
        <v>82</v>
      </c>
      <c r="AW269" s="12" t="s">
        <v>30</v>
      </c>
      <c r="AX269" s="12" t="s">
        <v>73</v>
      </c>
      <c r="AY269" s="152" t="s">
        <v>141</v>
      </c>
    </row>
    <row r="270" spans="2:65" s="13" customFormat="1" ht="11.25">
      <c r="B270" s="158"/>
      <c r="D270" s="151" t="s">
        <v>149</v>
      </c>
      <c r="E270" s="159" t="s">
        <v>1</v>
      </c>
      <c r="F270" s="160" t="s">
        <v>150</v>
      </c>
      <c r="H270" s="161">
        <v>1</v>
      </c>
      <c r="I270" s="162"/>
      <c r="L270" s="158"/>
      <c r="M270" s="163"/>
      <c r="T270" s="164"/>
      <c r="AT270" s="159" t="s">
        <v>149</v>
      </c>
      <c r="AU270" s="159" t="s">
        <v>82</v>
      </c>
      <c r="AV270" s="13" t="s">
        <v>147</v>
      </c>
      <c r="AW270" s="13" t="s">
        <v>30</v>
      </c>
      <c r="AX270" s="13" t="s">
        <v>80</v>
      </c>
      <c r="AY270" s="159" t="s">
        <v>141</v>
      </c>
    </row>
    <row r="271" spans="2:65" s="1" customFormat="1" ht="24.2" customHeight="1">
      <c r="B271" s="31"/>
      <c r="C271" s="171" t="s">
        <v>423</v>
      </c>
      <c r="D271" s="171" t="s">
        <v>269</v>
      </c>
      <c r="E271" s="172" t="s">
        <v>1384</v>
      </c>
      <c r="F271" s="173" t="s">
        <v>1385</v>
      </c>
      <c r="G271" s="174" t="s">
        <v>330</v>
      </c>
      <c r="H271" s="175">
        <v>1</v>
      </c>
      <c r="I271" s="176"/>
      <c r="J271" s="177">
        <f>ROUND(I271*H271,2)</f>
        <v>0</v>
      </c>
      <c r="K271" s="178"/>
      <c r="L271" s="179"/>
      <c r="M271" s="180" t="s">
        <v>1</v>
      </c>
      <c r="N271" s="181" t="s">
        <v>38</v>
      </c>
      <c r="P271" s="146">
        <f>O271*H271</f>
        <v>0</v>
      </c>
      <c r="Q271" s="146">
        <v>7.3000000000000001E-3</v>
      </c>
      <c r="R271" s="146">
        <f>Q271*H271</f>
        <v>7.3000000000000001E-3</v>
      </c>
      <c r="S271" s="146">
        <v>0</v>
      </c>
      <c r="T271" s="147">
        <f>S271*H271</f>
        <v>0</v>
      </c>
      <c r="AR271" s="148" t="s">
        <v>199</v>
      </c>
      <c r="AT271" s="148" t="s">
        <v>269</v>
      </c>
      <c r="AU271" s="148" t="s">
        <v>82</v>
      </c>
      <c r="AY271" s="16" t="s">
        <v>141</v>
      </c>
      <c r="BE271" s="149">
        <f>IF(N271="základní",J271,0)</f>
        <v>0</v>
      </c>
      <c r="BF271" s="149">
        <f>IF(N271="snížená",J271,0)</f>
        <v>0</v>
      </c>
      <c r="BG271" s="149">
        <f>IF(N271="zákl. přenesená",J271,0)</f>
        <v>0</v>
      </c>
      <c r="BH271" s="149">
        <f>IF(N271="sníž. přenesená",J271,0)</f>
        <v>0</v>
      </c>
      <c r="BI271" s="149">
        <f>IF(N271="nulová",J271,0)</f>
        <v>0</v>
      </c>
      <c r="BJ271" s="16" t="s">
        <v>80</v>
      </c>
      <c r="BK271" s="149">
        <f>ROUND(I271*H271,2)</f>
        <v>0</v>
      </c>
      <c r="BL271" s="16" t="s">
        <v>147</v>
      </c>
      <c r="BM271" s="148" t="s">
        <v>1386</v>
      </c>
    </row>
    <row r="272" spans="2:65" s="1" customFormat="1" ht="21.75" customHeight="1">
      <c r="B272" s="31"/>
      <c r="C272" s="171" t="s">
        <v>428</v>
      </c>
      <c r="D272" s="171" t="s">
        <v>269</v>
      </c>
      <c r="E272" s="172" t="s">
        <v>1378</v>
      </c>
      <c r="F272" s="173" t="s">
        <v>1379</v>
      </c>
      <c r="G272" s="174" t="s">
        <v>330</v>
      </c>
      <c r="H272" s="175">
        <v>1</v>
      </c>
      <c r="I272" s="176"/>
      <c r="J272" s="177">
        <f>ROUND(I272*H272,2)</f>
        <v>0</v>
      </c>
      <c r="K272" s="178"/>
      <c r="L272" s="179"/>
      <c r="M272" s="180" t="s">
        <v>1</v>
      </c>
      <c r="N272" s="181" t="s">
        <v>38</v>
      </c>
      <c r="P272" s="146">
        <f>O272*H272</f>
        <v>0</v>
      </c>
      <c r="Q272" s="146">
        <v>3.5000000000000001E-3</v>
      </c>
      <c r="R272" s="146">
        <f>Q272*H272</f>
        <v>3.5000000000000001E-3</v>
      </c>
      <c r="S272" s="146">
        <v>0</v>
      </c>
      <c r="T272" s="147">
        <f>S272*H272</f>
        <v>0</v>
      </c>
      <c r="AR272" s="148" t="s">
        <v>199</v>
      </c>
      <c r="AT272" s="148" t="s">
        <v>269</v>
      </c>
      <c r="AU272" s="148" t="s">
        <v>82</v>
      </c>
      <c r="AY272" s="16" t="s">
        <v>141</v>
      </c>
      <c r="BE272" s="149">
        <f>IF(N272="základní",J272,0)</f>
        <v>0</v>
      </c>
      <c r="BF272" s="149">
        <f>IF(N272="snížená",J272,0)</f>
        <v>0</v>
      </c>
      <c r="BG272" s="149">
        <f>IF(N272="zákl. přenesená",J272,0)</f>
        <v>0</v>
      </c>
      <c r="BH272" s="149">
        <f>IF(N272="sníž. přenesená",J272,0)</f>
        <v>0</v>
      </c>
      <c r="BI272" s="149">
        <f>IF(N272="nulová",J272,0)</f>
        <v>0</v>
      </c>
      <c r="BJ272" s="16" t="s">
        <v>80</v>
      </c>
      <c r="BK272" s="149">
        <f>ROUND(I272*H272,2)</f>
        <v>0</v>
      </c>
      <c r="BL272" s="16" t="s">
        <v>147</v>
      </c>
      <c r="BM272" s="148" t="s">
        <v>1387</v>
      </c>
    </row>
    <row r="273" spans="2:65" s="1" customFormat="1" ht="21.75" customHeight="1">
      <c r="B273" s="31"/>
      <c r="C273" s="136" t="s">
        <v>433</v>
      </c>
      <c r="D273" s="136" t="s">
        <v>143</v>
      </c>
      <c r="E273" s="137" t="s">
        <v>1388</v>
      </c>
      <c r="F273" s="138" t="s">
        <v>1389</v>
      </c>
      <c r="G273" s="139" t="s">
        <v>330</v>
      </c>
      <c r="H273" s="140">
        <v>5</v>
      </c>
      <c r="I273" s="141"/>
      <c r="J273" s="142">
        <f>ROUND(I273*H273,2)</f>
        <v>0</v>
      </c>
      <c r="K273" s="143"/>
      <c r="L273" s="31"/>
      <c r="M273" s="144" t="s">
        <v>1</v>
      </c>
      <c r="N273" s="145" t="s">
        <v>38</v>
      </c>
      <c r="P273" s="146">
        <f>O273*H273</f>
        <v>0</v>
      </c>
      <c r="Q273" s="146">
        <v>7.3999999999999999E-4</v>
      </c>
      <c r="R273" s="146">
        <f>Q273*H273</f>
        <v>3.7000000000000002E-3</v>
      </c>
      <c r="S273" s="146">
        <v>0</v>
      </c>
      <c r="T273" s="147">
        <f>S273*H273</f>
        <v>0</v>
      </c>
      <c r="AR273" s="148" t="s">
        <v>147</v>
      </c>
      <c r="AT273" s="148" t="s">
        <v>143</v>
      </c>
      <c r="AU273" s="148" t="s">
        <v>82</v>
      </c>
      <c r="AY273" s="16" t="s">
        <v>141</v>
      </c>
      <c r="BE273" s="149">
        <f>IF(N273="základní",J273,0)</f>
        <v>0</v>
      </c>
      <c r="BF273" s="149">
        <f>IF(N273="snížená",J273,0)</f>
        <v>0</v>
      </c>
      <c r="BG273" s="149">
        <f>IF(N273="zákl. přenesená",J273,0)</f>
        <v>0</v>
      </c>
      <c r="BH273" s="149">
        <f>IF(N273="sníž. přenesená",J273,0)</f>
        <v>0</v>
      </c>
      <c r="BI273" s="149">
        <f>IF(N273="nulová",J273,0)</f>
        <v>0</v>
      </c>
      <c r="BJ273" s="16" t="s">
        <v>80</v>
      </c>
      <c r="BK273" s="149">
        <f>ROUND(I273*H273,2)</f>
        <v>0</v>
      </c>
      <c r="BL273" s="16" t="s">
        <v>147</v>
      </c>
      <c r="BM273" s="148" t="s">
        <v>1390</v>
      </c>
    </row>
    <row r="274" spans="2:65" s="12" customFormat="1" ht="11.25">
      <c r="B274" s="150"/>
      <c r="D274" s="151" t="s">
        <v>149</v>
      </c>
      <c r="E274" s="152" t="s">
        <v>1</v>
      </c>
      <c r="F274" s="153" t="s">
        <v>1374</v>
      </c>
      <c r="H274" s="154">
        <v>5</v>
      </c>
      <c r="I274" s="155"/>
      <c r="L274" s="150"/>
      <c r="M274" s="156"/>
      <c r="T274" s="157"/>
      <c r="AT274" s="152" t="s">
        <v>149</v>
      </c>
      <c r="AU274" s="152" t="s">
        <v>82</v>
      </c>
      <c r="AV274" s="12" t="s">
        <v>82</v>
      </c>
      <c r="AW274" s="12" t="s">
        <v>30</v>
      </c>
      <c r="AX274" s="12" t="s">
        <v>73</v>
      </c>
      <c r="AY274" s="152" t="s">
        <v>141</v>
      </c>
    </row>
    <row r="275" spans="2:65" s="13" customFormat="1" ht="11.25">
      <c r="B275" s="158"/>
      <c r="D275" s="151" t="s">
        <v>149</v>
      </c>
      <c r="E275" s="159" t="s">
        <v>1</v>
      </c>
      <c r="F275" s="160" t="s">
        <v>150</v>
      </c>
      <c r="H275" s="161">
        <v>5</v>
      </c>
      <c r="I275" s="162"/>
      <c r="L275" s="158"/>
      <c r="M275" s="163"/>
      <c r="T275" s="164"/>
      <c r="AT275" s="159" t="s">
        <v>149</v>
      </c>
      <c r="AU275" s="159" t="s">
        <v>82</v>
      </c>
      <c r="AV275" s="13" t="s">
        <v>147</v>
      </c>
      <c r="AW275" s="13" t="s">
        <v>30</v>
      </c>
      <c r="AX275" s="13" t="s">
        <v>80</v>
      </c>
      <c r="AY275" s="159" t="s">
        <v>141</v>
      </c>
    </row>
    <row r="276" spans="2:65" s="1" customFormat="1" ht="24.2" customHeight="1">
      <c r="B276" s="31"/>
      <c r="C276" s="171" t="s">
        <v>437</v>
      </c>
      <c r="D276" s="171" t="s">
        <v>269</v>
      </c>
      <c r="E276" s="172" t="s">
        <v>1391</v>
      </c>
      <c r="F276" s="173" t="s">
        <v>1392</v>
      </c>
      <c r="G276" s="174" t="s">
        <v>330</v>
      </c>
      <c r="H276" s="175">
        <v>5</v>
      </c>
      <c r="I276" s="176"/>
      <c r="J276" s="177">
        <f>ROUND(I276*H276,2)</f>
        <v>0</v>
      </c>
      <c r="K276" s="178"/>
      <c r="L276" s="179"/>
      <c r="M276" s="180" t="s">
        <v>1</v>
      </c>
      <c r="N276" s="181" t="s">
        <v>38</v>
      </c>
      <c r="P276" s="146">
        <f>O276*H276</f>
        <v>0</v>
      </c>
      <c r="Q276" s="146">
        <v>8.3000000000000001E-3</v>
      </c>
      <c r="R276" s="146">
        <f>Q276*H276</f>
        <v>4.1500000000000002E-2</v>
      </c>
      <c r="S276" s="146">
        <v>0</v>
      </c>
      <c r="T276" s="147">
        <f>S276*H276</f>
        <v>0</v>
      </c>
      <c r="AR276" s="148" t="s">
        <v>199</v>
      </c>
      <c r="AT276" s="148" t="s">
        <v>269</v>
      </c>
      <c r="AU276" s="148" t="s">
        <v>82</v>
      </c>
      <c r="AY276" s="16" t="s">
        <v>141</v>
      </c>
      <c r="BE276" s="149">
        <f>IF(N276="základní",J276,0)</f>
        <v>0</v>
      </c>
      <c r="BF276" s="149">
        <f>IF(N276="snížená",J276,0)</f>
        <v>0</v>
      </c>
      <c r="BG276" s="149">
        <f>IF(N276="zákl. přenesená",J276,0)</f>
        <v>0</v>
      </c>
      <c r="BH276" s="149">
        <f>IF(N276="sníž. přenesená",J276,0)</f>
        <v>0</v>
      </c>
      <c r="BI276" s="149">
        <f>IF(N276="nulová",J276,0)</f>
        <v>0</v>
      </c>
      <c r="BJ276" s="16" t="s">
        <v>80</v>
      </c>
      <c r="BK276" s="149">
        <f>ROUND(I276*H276,2)</f>
        <v>0</v>
      </c>
      <c r="BL276" s="16" t="s">
        <v>147</v>
      </c>
      <c r="BM276" s="148" t="s">
        <v>1393</v>
      </c>
    </row>
    <row r="277" spans="2:65" s="1" customFormat="1" ht="21.75" customHeight="1">
      <c r="B277" s="31"/>
      <c r="C277" s="171" t="s">
        <v>441</v>
      </c>
      <c r="D277" s="171" t="s">
        <v>269</v>
      </c>
      <c r="E277" s="172" t="s">
        <v>807</v>
      </c>
      <c r="F277" s="173" t="s">
        <v>808</v>
      </c>
      <c r="G277" s="174" t="s">
        <v>330</v>
      </c>
      <c r="H277" s="175">
        <v>5</v>
      </c>
      <c r="I277" s="176"/>
      <c r="J277" s="177">
        <f>ROUND(I277*H277,2)</f>
        <v>0</v>
      </c>
      <c r="K277" s="178"/>
      <c r="L277" s="179"/>
      <c r="M277" s="180" t="s">
        <v>1</v>
      </c>
      <c r="N277" s="181" t="s">
        <v>38</v>
      </c>
      <c r="P277" s="146">
        <f>O277*H277</f>
        <v>0</v>
      </c>
      <c r="Q277" s="146">
        <v>3.5000000000000001E-3</v>
      </c>
      <c r="R277" s="146">
        <f>Q277*H277</f>
        <v>1.7500000000000002E-2</v>
      </c>
      <c r="S277" s="146">
        <v>0</v>
      </c>
      <c r="T277" s="147">
        <f>S277*H277</f>
        <v>0</v>
      </c>
      <c r="AR277" s="148" t="s">
        <v>199</v>
      </c>
      <c r="AT277" s="148" t="s">
        <v>269</v>
      </c>
      <c r="AU277" s="148" t="s">
        <v>82</v>
      </c>
      <c r="AY277" s="16" t="s">
        <v>141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6" t="s">
        <v>80</v>
      </c>
      <c r="BK277" s="149">
        <f>ROUND(I277*H277,2)</f>
        <v>0</v>
      </c>
      <c r="BL277" s="16" t="s">
        <v>147</v>
      </c>
      <c r="BM277" s="148" t="s">
        <v>1394</v>
      </c>
    </row>
    <row r="278" spans="2:65" s="1" customFormat="1" ht="21.75" customHeight="1">
      <c r="B278" s="31"/>
      <c r="C278" s="136" t="s">
        <v>445</v>
      </c>
      <c r="D278" s="136" t="s">
        <v>143</v>
      </c>
      <c r="E278" s="137" t="s">
        <v>798</v>
      </c>
      <c r="F278" s="138" t="s">
        <v>799</v>
      </c>
      <c r="G278" s="139" t="s">
        <v>330</v>
      </c>
      <c r="H278" s="140">
        <v>8</v>
      </c>
      <c r="I278" s="141"/>
      <c r="J278" s="142">
        <f>ROUND(I278*H278,2)</f>
        <v>0</v>
      </c>
      <c r="K278" s="143"/>
      <c r="L278" s="31"/>
      <c r="M278" s="144" t="s">
        <v>1</v>
      </c>
      <c r="N278" s="145" t="s">
        <v>38</v>
      </c>
      <c r="P278" s="146">
        <f>O278*H278</f>
        <v>0</v>
      </c>
      <c r="Q278" s="146">
        <v>1.6199999999999999E-3</v>
      </c>
      <c r="R278" s="146">
        <f>Q278*H278</f>
        <v>1.2959999999999999E-2</v>
      </c>
      <c r="S278" s="146">
        <v>0</v>
      </c>
      <c r="T278" s="147">
        <f>S278*H278</f>
        <v>0</v>
      </c>
      <c r="AR278" s="148" t="s">
        <v>147</v>
      </c>
      <c r="AT278" s="148" t="s">
        <v>143</v>
      </c>
      <c r="AU278" s="148" t="s">
        <v>82</v>
      </c>
      <c r="AY278" s="16" t="s">
        <v>141</v>
      </c>
      <c r="BE278" s="149">
        <f>IF(N278="základní",J278,0)</f>
        <v>0</v>
      </c>
      <c r="BF278" s="149">
        <f>IF(N278="snížená",J278,0)</f>
        <v>0</v>
      </c>
      <c r="BG278" s="149">
        <f>IF(N278="zákl. přenesená",J278,0)</f>
        <v>0</v>
      </c>
      <c r="BH278" s="149">
        <f>IF(N278="sníž. přenesená",J278,0)</f>
        <v>0</v>
      </c>
      <c r="BI278" s="149">
        <f>IF(N278="nulová",J278,0)</f>
        <v>0</v>
      </c>
      <c r="BJ278" s="16" t="s">
        <v>80</v>
      </c>
      <c r="BK278" s="149">
        <f>ROUND(I278*H278,2)</f>
        <v>0</v>
      </c>
      <c r="BL278" s="16" t="s">
        <v>147</v>
      </c>
      <c r="BM278" s="148" t="s">
        <v>1395</v>
      </c>
    </row>
    <row r="279" spans="2:65" s="12" customFormat="1" ht="11.25">
      <c r="B279" s="150"/>
      <c r="D279" s="151" t="s">
        <v>149</v>
      </c>
      <c r="E279" s="152" t="s">
        <v>1</v>
      </c>
      <c r="F279" s="153" t="s">
        <v>1396</v>
      </c>
      <c r="H279" s="154">
        <v>8</v>
      </c>
      <c r="I279" s="155"/>
      <c r="L279" s="150"/>
      <c r="M279" s="156"/>
      <c r="T279" s="157"/>
      <c r="AT279" s="152" t="s">
        <v>149</v>
      </c>
      <c r="AU279" s="152" t="s">
        <v>82</v>
      </c>
      <c r="AV279" s="12" t="s">
        <v>82</v>
      </c>
      <c r="AW279" s="12" t="s">
        <v>30</v>
      </c>
      <c r="AX279" s="12" t="s">
        <v>73</v>
      </c>
      <c r="AY279" s="152" t="s">
        <v>141</v>
      </c>
    </row>
    <row r="280" spans="2:65" s="13" customFormat="1" ht="11.25">
      <c r="B280" s="158"/>
      <c r="D280" s="151" t="s">
        <v>149</v>
      </c>
      <c r="E280" s="159" t="s">
        <v>1</v>
      </c>
      <c r="F280" s="160" t="s">
        <v>150</v>
      </c>
      <c r="H280" s="161">
        <v>8</v>
      </c>
      <c r="I280" s="162"/>
      <c r="L280" s="158"/>
      <c r="M280" s="163"/>
      <c r="T280" s="164"/>
      <c r="AT280" s="159" t="s">
        <v>149</v>
      </c>
      <c r="AU280" s="159" t="s">
        <v>82</v>
      </c>
      <c r="AV280" s="13" t="s">
        <v>147</v>
      </c>
      <c r="AW280" s="13" t="s">
        <v>30</v>
      </c>
      <c r="AX280" s="13" t="s">
        <v>80</v>
      </c>
      <c r="AY280" s="159" t="s">
        <v>141</v>
      </c>
    </row>
    <row r="281" spans="2:65" s="1" customFormat="1" ht="24.2" customHeight="1">
      <c r="B281" s="31"/>
      <c r="C281" s="171" t="s">
        <v>451</v>
      </c>
      <c r="D281" s="171" t="s">
        <v>269</v>
      </c>
      <c r="E281" s="172" t="s">
        <v>803</v>
      </c>
      <c r="F281" s="173" t="s">
        <v>804</v>
      </c>
      <c r="G281" s="174" t="s">
        <v>330</v>
      </c>
      <c r="H281" s="175">
        <v>8</v>
      </c>
      <c r="I281" s="176"/>
      <c r="J281" s="177">
        <f>ROUND(I281*H281,2)</f>
        <v>0</v>
      </c>
      <c r="K281" s="178"/>
      <c r="L281" s="179"/>
      <c r="M281" s="180" t="s">
        <v>1</v>
      </c>
      <c r="N281" s="181" t="s">
        <v>38</v>
      </c>
      <c r="P281" s="146">
        <f>O281*H281</f>
        <v>0</v>
      </c>
      <c r="Q281" s="146">
        <v>1.555E-2</v>
      </c>
      <c r="R281" s="146">
        <f>Q281*H281</f>
        <v>0.1244</v>
      </c>
      <c r="S281" s="146">
        <v>0</v>
      </c>
      <c r="T281" s="147">
        <f>S281*H281</f>
        <v>0</v>
      </c>
      <c r="AR281" s="148" t="s">
        <v>199</v>
      </c>
      <c r="AT281" s="148" t="s">
        <v>269</v>
      </c>
      <c r="AU281" s="148" t="s">
        <v>82</v>
      </c>
      <c r="AY281" s="16" t="s">
        <v>141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6" t="s">
        <v>80</v>
      </c>
      <c r="BK281" s="149">
        <f>ROUND(I281*H281,2)</f>
        <v>0</v>
      </c>
      <c r="BL281" s="16" t="s">
        <v>147</v>
      </c>
      <c r="BM281" s="148" t="s">
        <v>1397</v>
      </c>
    </row>
    <row r="282" spans="2:65" s="1" customFormat="1" ht="21.75" customHeight="1">
      <c r="B282" s="31"/>
      <c r="C282" s="171" t="s">
        <v>456</v>
      </c>
      <c r="D282" s="171" t="s">
        <v>269</v>
      </c>
      <c r="E282" s="172" t="s">
        <v>807</v>
      </c>
      <c r="F282" s="173" t="s">
        <v>808</v>
      </c>
      <c r="G282" s="174" t="s">
        <v>330</v>
      </c>
      <c r="H282" s="175">
        <v>8</v>
      </c>
      <c r="I282" s="176"/>
      <c r="J282" s="177">
        <f>ROUND(I282*H282,2)</f>
        <v>0</v>
      </c>
      <c r="K282" s="178"/>
      <c r="L282" s="179"/>
      <c r="M282" s="180" t="s">
        <v>1</v>
      </c>
      <c r="N282" s="181" t="s">
        <v>38</v>
      </c>
      <c r="P282" s="146">
        <f>O282*H282</f>
        <v>0</v>
      </c>
      <c r="Q282" s="146">
        <v>3.5000000000000001E-3</v>
      </c>
      <c r="R282" s="146">
        <f>Q282*H282</f>
        <v>2.8000000000000001E-2</v>
      </c>
      <c r="S282" s="146">
        <v>0</v>
      </c>
      <c r="T282" s="147">
        <f>S282*H282</f>
        <v>0</v>
      </c>
      <c r="AR282" s="148" t="s">
        <v>199</v>
      </c>
      <c r="AT282" s="148" t="s">
        <v>269</v>
      </c>
      <c r="AU282" s="148" t="s">
        <v>82</v>
      </c>
      <c r="AY282" s="16" t="s">
        <v>141</v>
      </c>
      <c r="BE282" s="149">
        <f>IF(N282="základní",J282,0)</f>
        <v>0</v>
      </c>
      <c r="BF282" s="149">
        <f>IF(N282="snížená",J282,0)</f>
        <v>0</v>
      </c>
      <c r="BG282" s="149">
        <f>IF(N282="zákl. přenesená",J282,0)</f>
        <v>0</v>
      </c>
      <c r="BH282" s="149">
        <f>IF(N282="sníž. přenesená",J282,0)</f>
        <v>0</v>
      </c>
      <c r="BI282" s="149">
        <f>IF(N282="nulová",J282,0)</f>
        <v>0</v>
      </c>
      <c r="BJ282" s="16" t="s">
        <v>80</v>
      </c>
      <c r="BK282" s="149">
        <f>ROUND(I282*H282,2)</f>
        <v>0</v>
      </c>
      <c r="BL282" s="16" t="s">
        <v>147</v>
      </c>
      <c r="BM282" s="148" t="s">
        <v>1398</v>
      </c>
    </row>
    <row r="283" spans="2:65" s="1" customFormat="1" ht="21.75" customHeight="1">
      <c r="B283" s="31"/>
      <c r="C283" s="136" t="s">
        <v>461</v>
      </c>
      <c r="D283" s="136" t="s">
        <v>143</v>
      </c>
      <c r="E283" s="137" t="s">
        <v>827</v>
      </c>
      <c r="F283" s="138" t="s">
        <v>828</v>
      </c>
      <c r="G283" s="139" t="s">
        <v>330</v>
      </c>
      <c r="H283" s="140">
        <v>3</v>
      </c>
      <c r="I283" s="141"/>
      <c r="J283" s="142">
        <f>ROUND(I283*H283,2)</f>
        <v>0</v>
      </c>
      <c r="K283" s="143"/>
      <c r="L283" s="31"/>
      <c r="M283" s="144" t="s">
        <v>1</v>
      </c>
      <c r="N283" s="145" t="s">
        <v>38</v>
      </c>
      <c r="P283" s="146">
        <f>O283*H283</f>
        <v>0</v>
      </c>
      <c r="Q283" s="146">
        <v>1.65E-3</v>
      </c>
      <c r="R283" s="146">
        <f>Q283*H283</f>
        <v>4.9499999999999995E-3</v>
      </c>
      <c r="S283" s="146">
        <v>0</v>
      </c>
      <c r="T283" s="147">
        <f>S283*H283</f>
        <v>0</v>
      </c>
      <c r="AR283" s="148" t="s">
        <v>147</v>
      </c>
      <c r="AT283" s="148" t="s">
        <v>143</v>
      </c>
      <c r="AU283" s="148" t="s">
        <v>82</v>
      </c>
      <c r="AY283" s="16" t="s">
        <v>141</v>
      </c>
      <c r="BE283" s="149">
        <f>IF(N283="základní",J283,0)</f>
        <v>0</v>
      </c>
      <c r="BF283" s="149">
        <f>IF(N283="snížená",J283,0)</f>
        <v>0</v>
      </c>
      <c r="BG283" s="149">
        <f>IF(N283="zákl. přenesená",J283,0)</f>
        <v>0</v>
      </c>
      <c r="BH283" s="149">
        <f>IF(N283="sníž. přenesená",J283,0)</f>
        <v>0</v>
      </c>
      <c r="BI283" s="149">
        <f>IF(N283="nulová",J283,0)</f>
        <v>0</v>
      </c>
      <c r="BJ283" s="16" t="s">
        <v>80</v>
      </c>
      <c r="BK283" s="149">
        <f>ROUND(I283*H283,2)</f>
        <v>0</v>
      </c>
      <c r="BL283" s="16" t="s">
        <v>147</v>
      </c>
      <c r="BM283" s="148" t="s">
        <v>1399</v>
      </c>
    </row>
    <row r="284" spans="2:65" s="12" customFormat="1" ht="11.25">
      <c r="B284" s="150"/>
      <c r="D284" s="151" t="s">
        <v>149</v>
      </c>
      <c r="E284" s="152" t="s">
        <v>1</v>
      </c>
      <c r="F284" s="153" t="s">
        <v>1400</v>
      </c>
      <c r="H284" s="154">
        <v>3</v>
      </c>
      <c r="I284" s="155"/>
      <c r="L284" s="150"/>
      <c r="M284" s="156"/>
      <c r="T284" s="157"/>
      <c r="AT284" s="152" t="s">
        <v>149</v>
      </c>
      <c r="AU284" s="152" t="s">
        <v>82</v>
      </c>
      <c r="AV284" s="12" t="s">
        <v>82</v>
      </c>
      <c r="AW284" s="12" t="s">
        <v>30</v>
      </c>
      <c r="AX284" s="12" t="s">
        <v>73</v>
      </c>
      <c r="AY284" s="152" t="s">
        <v>141</v>
      </c>
    </row>
    <row r="285" spans="2:65" s="13" customFormat="1" ht="11.25">
      <c r="B285" s="158"/>
      <c r="D285" s="151" t="s">
        <v>149</v>
      </c>
      <c r="E285" s="159" t="s">
        <v>1</v>
      </c>
      <c r="F285" s="160" t="s">
        <v>150</v>
      </c>
      <c r="H285" s="161">
        <v>3</v>
      </c>
      <c r="I285" s="162"/>
      <c r="L285" s="158"/>
      <c r="M285" s="163"/>
      <c r="T285" s="164"/>
      <c r="AT285" s="159" t="s">
        <v>149</v>
      </c>
      <c r="AU285" s="159" t="s">
        <v>82</v>
      </c>
      <c r="AV285" s="13" t="s">
        <v>147</v>
      </c>
      <c r="AW285" s="13" t="s">
        <v>30</v>
      </c>
      <c r="AX285" s="13" t="s">
        <v>80</v>
      </c>
      <c r="AY285" s="159" t="s">
        <v>141</v>
      </c>
    </row>
    <row r="286" spans="2:65" s="1" customFormat="1" ht="24.2" customHeight="1">
      <c r="B286" s="31"/>
      <c r="C286" s="171" t="s">
        <v>466</v>
      </c>
      <c r="D286" s="171" t="s">
        <v>269</v>
      </c>
      <c r="E286" s="172" t="s">
        <v>832</v>
      </c>
      <c r="F286" s="173" t="s">
        <v>833</v>
      </c>
      <c r="G286" s="174" t="s">
        <v>330</v>
      </c>
      <c r="H286" s="175">
        <v>3</v>
      </c>
      <c r="I286" s="176"/>
      <c r="J286" s="177">
        <f>ROUND(I286*H286,2)</f>
        <v>0</v>
      </c>
      <c r="K286" s="178"/>
      <c r="L286" s="179"/>
      <c r="M286" s="180" t="s">
        <v>1</v>
      </c>
      <c r="N286" s="181" t="s">
        <v>38</v>
      </c>
      <c r="P286" s="146">
        <f>O286*H286</f>
        <v>0</v>
      </c>
      <c r="Q286" s="146">
        <v>1.9E-2</v>
      </c>
      <c r="R286" s="146">
        <f>Q286*H286</f>
        <v>5.6999999999999995E-2</v>
      </c>
      <c r="S286" s="146">
        <v>0</v>
      </c>
      <c r="T286" s="147">
        <f>S286*H286</f>
        <v>0</v>
      </c>
      <c r="AR286" s="148" t="s">
        <v>199</v>
      </c>
      <c r="AT286" s="148" t="s">
        <v>269</v>
      </c>
      <c r="AU286" s="148" t="s">
        <v>82</v>
      </c>
      <c r="AY286" s="16" t="s">
        <v>141</v>
      </c>
      <c r="BE286" s="149">
        <f>IF(N286="základní",J286,0)</f>
        <v>0</v>
      </c>
      <c r="BF286" s="149">
        <f>IF(N286="snížená",J286,0)</f>
        <v>0</v>
      </c>
      <c r="BG286" s="149">
        <f>IF(N286="zákl. přenesená",J286,0)</f>
        <v>0</v>
      </c>
      <c r="BH286" s="149">
        <f>IF(N286="sníž. přenesená",J286,0)</f>
        <v>0</v>
      </c>
      <c r="BI286" s="149">
        <f>IF(N286="nulová",J286,0)</f>
        <v>0</v>
      </c>
      <c r="BJ286" s="16" t="s">
        <v>80</v>
      </c>
      <c r="BK286" s="149">
        <f>ROUND(I286*H286,2)</f>
        <v>0</v>
      </c>
      <c r="BL286" s="16" t="s">
        <v>147</v>
      </c>
      <c r="BM286" s="148" t="s">
        <v>1401</v>
      </c>
    </row>
    <row r="287" spans="2:65" s="1" customFormat="1" ht="21.75" customHeight="1">
      <c r="B287" s="31"/>
      <c r="C287" s="171" t="s">
        <v>470</v>
      </c>
      <c r="D287" s="171" t="s">
        <v>269</v>
      </c>
      <c r="E287" s="172" t="s">
        <v>836</v>
      </c>
      <c r="F287" s="173" t="s">
        <v>837</v>
      </c>
      <c r="G287" s="174" t="s">
        <v>330</v>
      </c>
      <c r="H287" s="175">
        <v>3</v>
      </c>
      <c r="I287" s="176"/>
      <c r="J287" s="177">
        <f>ROUND(I287*H287,2)</f>
        <v>0</v>
      </c>
      <c r="K287" s="178"/>
      <c r="L287" s="179"/>
      <c r="M287" s="180" t="s">
        <v>1</v>
      </c>
      <c r="N287" s="181" t="s">
        <v>38</v>
      </c>
      <c r="P287" s="146">
        <f>O287*H287</f>
        <v>0</v>
      </c>
      <c r="Q287" s="146">
        <v>4.0000000000000001E-3</v>
      </c>
      <c r="R287" s="146">
        <f>Q287*H287</f>
        <v>1.2E-2</v>
      </c>
      <c r="S287" s="146">
        <v>0</v>
      </c>
      <c r="T287" s="147">
        <f>S287*H287</f>
        <v>0</v>
      </c>
      <c r="AR287" s="148" t="s">
        <v>199</v>
      </c>
      <c r="AT287" s="148" t="s">
        <v>269</v>
      </c>
      <c r="AU287" s="148" t="s">
        <v>82</v>
      </c>
      <c r="AY287" s="16" t="s">
        <v>141</v>
      </c>
      <c r="BE287" s="149">
        <f>IF(N287="základní",J287,0)</f>
        <v>0</v>
      </c>
      <c r="BF287" s="149">
        <f>IF(N287="snížená",J287,0)</f>
        <v>0</v>
      </c>
      <c r="BG287" s="149">
        <f>IF(N287="zákl. přenesená",J287,0)</f>
        <v>0</v>
      </c>
      <c r="BH287" s="149">
        <f>IF(N287="sníž. přenesená",J287,0)</f>
        <v>0</v>
      </c>
      <c r="BI287" s="149">
        <f>IF(N287="nulová",J287,0)</f>
        <v>0</v>
      </c>
      <c r="BJ287" s="16" t="s">
        <v>80</v>
      </c>
      <c r="BK287" s="149">
        <f>ROUND(I287*H287,2)</f>
        <v>0</v>
      </c>
      <c r="BL287" s="16" t="s">
        <v>147</v>
      </c>
      <c r="BM287" s="148" t="s">
        <v>1402</v>
      </c>
    </row>
    <row r="288" spans="2:65" s="1" customFormat="1" ht="24.2" customHeight="1">
      <c r="B288" s="31"/>
      <c r="C288" s="136" t="s">
        <v>474</v>
      </c>
      <c r="D288" s="136" t="s">
        <v>143</v>
      </c>
      <c r="E288" s="137" t="s">
        <v>1403</v>
      </c>
      <c r="F288" s="138" t="s">
        <v>1404</v>
      </c>
      <c r="G288" s="139" t="s">
        <v>330</v>
      </c>
      <c r="H288" s="140">
        <v>8</v>
      </c>
      <c r="I288" s="141"/>
      <c r="J288" s="142">
        <f>ROUND(I288*H288,2)</f>
        <v>0</v>
      </c>
      <c r="K288" s="143"/>
      <c r="L288" s="31"/>
      <c r="M288" s="144" t="s">
        <v>1</v>
      </c>
      <c r="N288" s="145" t="s">
        <v>38</v>
      </c>
      <c r="P288" s="146">
        <f>O288*H288</f>
        <v>0</v>
      </c>
      <c r="Q288" s="146">
        <v>0</v>
      </c>
      <c r="R288" s="146">
        <f>Q288*H288</f>
        <v>0</v>
      </c>
      <c r="S288" s="146">
        <v>0</v>
      </c>
      <c r="T288" s="147">
        <f>S288*H288</f>
        <v>0</v>
      </c>
      <c r="AR288" s="148" t="s">
        <v>147</v>
      </c>
      <c r="AT288" s="148" t="s">
        <v>143</v>
      </c>
      <c r="AU288" s="148" t="s">
        <v>82</v>
      </c>
      <c r="AY288" s="16" t="s">
        <v>141</v>
      </c>
      <c r="BE288" s="149">
        <f>IF(N288="základní",J288,0)</f>
        <v>0</v>
      </c>
      <c r="BF288" s="149">
        <f>IF(N288="snížená",J288,0)</f>
        <v>0</v>
      </c>
      <c r="BG288" s="149">
        <f>IF(N288="zákl. přenesená",J288,0)</f>
        <v>0</v>
      </c>
      <c r="BH288" s="149">
        <f>IF(N288="sníž. přenesená",J288,0)</f>
        <v>0</v>
      </c>
      <c r="BI288" s="149">
        <f>IF(N288="nulová",J288,0)</f>
        <v>0</v>
      </c>
      <c r="BJ288" s="16" t="s">
        <v>80</v>
      </c>
      <c r="BK288" s="149">
        <f>ROUND(I288*H288,2)</f>
        <v>0</v>
      </c>
      <c r="BL288" s="16" t="s">
        <v>147</v>
      </c>
      <c r="BM288" s="148" t="s">
        <v>1405</v>
      </c>
    </row>
    <row r="289" spans="2:65" s="14" customFormat="1" ht="11.25">
      <c r="B289" s="165"/>
      <c r="D289" s="151" t="s">
        <v>149</v>
      </c>
      <c r="E289" s="166" t="s">
        <v>1</v>
      </c>
      <c r="F289" s="167" t="s">
        <v>279</v>
      </c>
      <c r="H289" s="166" t="s">
        <v>1</v>
      </c>
      <c r="I289" s="168"/>
      <c r="L289" s="165"/>
      <c r="M289" s="169"/>
      <c r="T289" s="170"/>
      <c r="AT289" s="166" t="s">
        <v>149</v>
      </c>
      <c r="AU289" s="166" t="s">
        <v>82</v>
      </c>
      <c r="AV289" s="14" t="s">
        <v>80</v>
      </c>
      <c r="AW289" s="14" t="s">
        <v>30</v>
      </c>
      <c r="AX289" s="14" t="s">
        <v>73</v>
      </c>
      <c r="AY289" s="166" t="s">
        <v>141</v>
      </c>
    </row>
    <row r="290" spans="2:65" s="12" customFormat="1" ht="11.25">
      <c r="B290" s="150"/>
      <c r="D290" s="151" t="s">
        <v>149</v>
      </c>
      <c r="E290" s="152" t="s">
        <v>1</v>
      </c>
      <c r="F290" s="153" t="s">
        <v>1406</v>
      </c>
      <c r="H290" s="154">
        <v>2</v>
      </c>
      <c r="I290" s="155"/>
      <c r="L290" s="150"/>
      <c r="M290" s="156"/>
      <c r="T290" s="157"/>
      <c r="AT290" s="152" t="s">
        <v>149</v>
      </c>
      <c r="AU290" s="152" t="s">
        <v>82</v>
      </c>
      <c r="AV290" s="12" t="s">
        <v>82</v>
      </c>
      <c r="AW290" s="12" t="s">
        <v>30</v>
      </c>
      <c r="AX290" s="12" t="s">
        <v>73</v>
      </c>
      <c r="AY290" s="152" t="s">
        <v>141</v>
      </c>
    </row>
    <row r="291" spans="2:65" s="12" customFormat="1" ht="11.25">
      <c r="B291" s="150"/>
      <c r="D291" s="151" t="s">
        <v>149</v>
      </c>
      <c r="E291" s="152" t="s">
        <v>1</v>
      </c>
      <c r="F291" s="153" t="s">
        <v>1407</v>
      </c>
      <c r="H291" s="154">
        <v>3</v>
      </c>
      <c r="I291" s="155"/>
      <c r="L291" s="150"/>
      <c r="M291" s="156"/>
      <c r="T291" s="157"/>
      <c r="AT291" s="152" t="s">
        <v>149</v>
      </c>
      <c r="AU291" s="152" t="s">
        <v>82</v>
      </c>
      <c r="AV291" s="12" t="s">
        <v>82</v>
      </c>
      <c r="AW291" s="12" t="s">
        <v>30</v>
      </c>
      <c r="AX291" s="12" t="s">
        <v>73</v>
      </c>
      <c r="AY291" s="152" t="s">
        <v>141</v>
      </c>
    </row>
    <row r="292" spans="2:65" s="12" customFormat="1" ht="11.25">
      <c r="B292" s="150"/>
      <c r="D292" s="151" t="s">
        <v>149</v>
      </c>
      <c r="E292" s="152" t="s">
        <v>1</v>
      </c>
      <c r="F292" s="153" t="s">
        <v>1408</v>
      </c>
      <c r="H292" s="154">
        <v>3</v>
      </c>
      <c r="I292" s="155"/>
      <c r="L292" s="150"/>
      <c r="M292" s="156"/>
      <c r="T292" s="157"/>
      <c r="AT292" s="152" t="s">
        <v>149</v>
      </c>
      <c r="AU292" s="152" t="s">
        <v>82</v>
      </c>
      <c r="AV292" s="12" t="s">
        <v>82</v>
      </c>
      <c r="AW292" s="12" t="s">
        <v>30</v>
      </c>
      <c r="AX292" s="12" t="s">
        <v>73</v>
      </c>
      <c r="AY292" s="152" t="s">
        <v>141</v>
      </c>
    </row>
    <row r="293" spans="2:65" s="13" customFormat="1" ht="11.25">
      <c r="B293" s="158"/>
      <c r="D293" s="151" t="s">
        <v>149</v>
      </c>
      <c r="E293" s="159" t="s">
        <v>1</v>
      </c>
      <c r="F293" s="160" t="s">
        <v>150</v>
      </c>
      <c r="H293" s="161">
        <v>8</v>
      </c>
      <c r="I293" s="162"/>
      <c r="L293" s="158"/>
      <c r="M293" s="163"/>
      <c r="T293" s="164"/>
      <c r="AT293" s="159" t="s">
        <v>149</v>
      </c>
      <c r="AU293" s="159" t="s">
        <v>82</v>
      </c>
      <c r="AV293" s="13" t="s">
        <v>147</v>
      </c>
      <c r="AW293" s="13" t="s">
        <v>30</v>
      </c>
      <c r="AX293" s="13" t="s">
        <v>80</v>
      </c>
      <c r="AY293" s="159" t="s">
        <v>141</v>
      </c>
    </row>
    <row r="294" spans="2:65" s="1" customFormat="1" ht="33" customHeight="1">
      <c r="B294" s="31"/>
      <c r="C294" s="171" t="s">
        <v>479</v>
      </c>
      <c r="D294" s="171" t="s">
        <v>269</v>
      </c>
      <c r="E294" s="172" t="s">
        <v>1409</v>
      </c>
      <c r="F294" s="173" t="s">
        <v>1410</v>
      </c>
      <c r="G294" s="174" t="s">
        <v>330</v>
      </c>
      <c r="H294" s="175">
        <v>8</v>
      </c>
      <c r="I294" s="176"/>
      <c r="J294" s="177">
        <f>ROUND(I294*H294,2)</f>
        <v>0</v>
      </c>
      <c r="K294" s="178"/>
      <c r="L294" s="179"/>
      <c r="M294" s="180" t="s">
        <v>1</v>
      </c>
      <c r="N294" s="181" t="s">
        <v>38</v>
      </c>
      <c r="P294" s="146">
        <f>O294*H294</f>
        <v>0</v>
      </c>
      <c r="Q294" s="146">
        <v>2.0999999999999999E-3</v>
      </c>
      <c r="R294" s="146">
        <f>Q294*H294</f>
        <v>1.6799999999999999E-2</v>
      </c>
      <c r="S294" s="146">
        <v>0</v>
      </c>
      <c r="T294" s="147">
        <f>S294*H294</f>
        <v>0</v>
      </c>
      <c r="AR294" s="148" t="s">
        <v>199</v>
      </c>
      <c r="AT294" s="148" t="s">
        <v>269</v>
      </c>
      <c r="AU294" s="148" t="s">
        <v>82</v>
      </c>
      <c r="AY294" s="16" t="s">
        <v>141</v>
      </c>
      <c r="BE294" s="149">
        <f>IF(N294="základní",J294,0)</f>
        <v>0</v>
      </c>
      <c r="BF294" s="149">
        <f>IF(N294="snížená",J294,0)</f>
        <v>0</v>
      </c>
      <c r="BG294" s="149">
        <f>IF(N294="zákl. přenesená",J294,0)</f>
        <v>0</v>
      </c>
      <c r="BH294" s="149">
        <f>IF(N294="sníž. přenesená",J294,0)</f>
        <v>0</v>
      </c>
      <c r="BI294" s="149">
        <f>IF(N294="nulová",J294,0)</f>
        <v>0</v>
      </c>
      <c r="BJ294" s="16" t="s">
        <v>80</v>
      </c>
      <c r="BK294" s="149">
        <f>ROUND(I294*H294,2)</f>
        <v>0</v>
      </c>
      <c r="BL294" s="16" t="s">
        <v>147</v>
      </c>
      <c r="BM294" s="148" t="s">
        <v>1411</v>
      </c>
    </row>
    <row r="295" spans="2:65" s="1" customFormat="1" ht="24.2" customHeight="1">
      <c r="B295" s="31"/>
      <c r="C295" s="136" t="s">
        <v>483</v>
      </c>
      <c r="D295" s="136" t="s">
        <v>143</v>
      </c>
      <c r="E295" s="137" t="s">
        <v>1412</v>
      </c>
      <c r="F295" s="138" t="s">
        <v>1413</v>
      </c>
      <c r="G295" s="139" t="s">
        <v>330</v>
      </c>
      <c r="H295" s="140">
        <v>1</v>
      </c>
      <c r="I295" s="141"/>
      <c r="J295" s="142">
        <f>ROUND(I295*H295,2)</f>
        <v>0</v>
      </c>
      <c r="K295" s="143"/>
      <c r="L295" s="31"/>
      <c r="M295" s="144" t="s">
        <v>1</v>
      </c>
      <c r="N295" s="145" t="s">
        <v>38</v>
      </c>
      <c r="P295" s="146">
        <f>O295*H295</f>
        <v>0</v>
      </c>
      <c r="Q295" s="146">
        <v>0</v>
      </c>
      <c r="R295" s="146">
        <f>Q295*H295</f>
        <v>0</v>
      </c>
      <c r="S295" s="146">
        <v>0</v>
      </c>
      <c r="T295" s="147">
        <f>S295*H295</f>
        <v>0</v>
      </c>
      <c r="AR295" s="148" t="s">
        <v>147</v>
      </c>
      <c r="AT295" s="148" t="s">
        <v>143</v>
      </c>
      <c r="AU295" s="148" t="s">
        <v>82</v>
      </c>
      <c r="AY295" s="16" t="s">
        <v>141</v>
      </c>
      <c r="BE295" s="149">
        <f>IF(N295="základní",J295,0)</f>
        <v>0</v>
      </c>
      <c r="BF295" s="149">
        <f>IF(N295="snížená",J295,0)</f>
        <v>0</v>
      </c>
      <c r="BG295" s="149">
        <f>IF(N295="zákl. přenesená",J295,0)</f>
        <v>0</v>
      </c>
      <c r="BH295" s="149">
        <f>IF(N295="sníž. přenesená",J295,0)</f>
        <v>0</v>
      </c>
      <c r="BI295" s="149">
        <f>IF(N295="nulová",J295,0)</f>
        <v>0</v>
      </c>
      <c r="BJ295" s="16" t="s">
        <v>80</v>
      </c>
      <c r="BK295" s="149">
        <f>ROUND(I295*H295,2)</f>
        <v>0</v>
      </c>
      <c r="BL295" s="16" t="s">
        <v>147</v>
      </c>
      <c r="BM295" s="148" t="s">
        <v>1414</v>
      </c>
    </row>
    <row r="296" spans="2:65" s="14" customFormat="1" ht="11.25">
      <c r="B296" s="165"/>
      <c r="D296" s="151" t="s">
        <v>149</v>
      </c>
      <c r="E296" s="166" t="s">
        <v>1</v>
      </c>
      <c r="F296" s="167" t="s">
        <v>279</v>
      </c>
      <c r="H296" s="166" t="s">
        <v>1</v>
      </c>
      <c r="I296" s="168"/>
      <c r="L296" s="165"/>
      <c r="M296" s="169"/>
      <c r="T296" s="170"/>
      <c r="AT296" s="166" t="s">
        <v>149</v>
      </c>
      <c r="AU296" s="166" t="s">
        <v>82</v>
      </c>
      <c r="AV296" s="14" t="s">
        <v>80</v>
      </c>
      <c r="AW296" s="14" t="s">
        <v>30</v>
      </c>
      <c r="AX296" s="14" t="s">
        <v>73</v>
      </c>
      <c r="AY296" s="166" t="s">
        <v>141</v>
      </c>
    </row>
    <row r="297" spans="2:65" s="12" customFormat="1" ht="11.25">
      <c r="B297" s="150"/>
      <c r="D297" s="151" t="s">
        <v>149</v>
      </c>
      <c r="E297" s="152" t="s">
        <v>1</v>
      </c>
      <c r="F297" s="153" t="s">
        <v>1415</v>
      </c>
      <c r="H297" s="154">
        <v>1</v>
      </c>
      <c r="I297" s="155"/>
      <c r="L297" s="150"/>
      <c r="M297" s="156"/>
      <c r="T297" s="157"/>
      <c r="AT297" s="152" t="s">
        <v>149</v>
      </c>
      <c r="AU297" s="152" t="s">
        <v>82</v>
      </c>
      <c r="AV297" s="12" t="s">
        <v>82</v>
      </c>
      <c r="AW297" s="12" t="s">
        <v>30</v>
      </c>
      <c r="AX297" s="12" t="s">
        <v>73</v>
      </c>
      <c r="AY297" s="152" t="s">
        <v>141</v>
      </c>
    </row>
    <row r="298" spans="2:65" s="13" customFormat="1" ht="11.25">
      <c r="B298" s="158"/>
      <c r="D298" s="151" t="s">
        <v>149</v>
      </c>
      <c r="E298" s="159" t="s">
        <v>1</v>
      </c>
      <c r="F298" s="160" t="s">
        <v>150</v>
      </c>
      <c r="H298" s="161">
        <v>1</v>
      </c>
      <c r="I298" s="162"/>
      <c r="L298" s="158"/>
      <c r="M298" s="163"/>
      <c r="T298" s="164"/>
      <c r="AT298" s="159" t="s">
        <v>149</v>
      </c>
      <c r="AU298" s="159" t="s">
        <v>82</v>
      </c>
      <c r="AV298" s="13" t="s">
        <v>147</v>
      </c>
      <c r="AW298" s="13" t="s">
        <v>30</v>
      </c>
      <c r="AX298" s="13" t="s">
        <v>80</v>
      </c>
      <c r="AY298" s="159" t="s">
        <v>141</v>
      </c>
    </row>
    <row r="299" spans="2:65" s="1" customFormat="1" ht="33" customHeight="1">
      <c r="B299" s="31"/>
      <c r="C299" s="171" t="s">
        <v>487</v>
      </c>
      <c r="D299" s="171" t="s">
        <v>269</v>
      </c>
      <c r="E299" s="172" t="s">
        <v>1416</v>
      </c>
      <c r="F299" s="173" t="s">
        <v>1417</v>
      </c>
      <c r="G299" s="174" t="s">
        <v>330</v>
      </c>
      <c r="H299" s="175">
        <v>1</v>
      </c>
      <c r="I299" s="176"/>
      <c r="J299" s="177">
        <f>ROUND(I299*H299,2)</f>
        <v>0</v>
      </c>
      <c r="K299" s="178"/>
      <c r="L299" s="179"/>
      <c r="M299" s="180" t="s">
        <v>1</v>
      </c>
      <c r="N299" s="181" t="s">
        <v>38</v>
      </c>
      <c r="P299" s="146">
        <f>O299*H299</f>
        <v>0</v>
      </c>
      <c r="Q299" s="146">
        <v>2.5000000000000001E-3</v>
      </c>
      <c r="R299" s="146">
        <f>Q299*H299</f>
        <v>2.5000000000000001E-3</v>
      </c>
      <c r="S299" s="146">
        <v>0</v>
      </c>
      <c r="T299" s="147">
        <f>S299*H299</f>
        <v>0</v>
      </c>
      <c r="AR299" s="148" t="s">
        <v>199</v>
      </c>
      <c r="AT299" s="148" t="s">
        <v>269</v>
      </c>
      <c r="AU299" s="148" t="s">
        <v>82</v>
      </c>
      <c r="AY299" s="16" t="s">
        <v>141</v>
      </c>
      <c r="BE299" s="149">
        <f>IF(N299="základní",J299,0)</f>
        <v>0</v>
      </c>
      <c r="BF299" s="149">
        <f>IF(N299="snížená",J299,0)</f>
        <v>0</v>
      </c>
      <c r="BG299" s="149">
        <f>IF(N299="zákl. přenesená",J299,0)</f>
        <v>0</v>
      </c>
      <c r="BH299" s="149">
        <f>IF(N299="sníž. přenesená",J299,0)</f>
        <v>0</v>
      </c>
      <c r="BI299" s="149">
        <f>IF(N299="nulová",J299,0)</f>
        <v>0</v>
      </c>
      <c r="BJ299" s="16" t="s">
        <v>80</v>
      </c>
      <c r="BK299" s="149">
        <f>ROUND(I299*H299,2)</f>
        <v>0</v>
      </c>
      <c r="BL299" s="16" t="s">
        <v>147</v>
      </c>
      <c r="BM299" s="148" t="s">
        <v>1418</v>
      </c>
    </row>
    <row r="300" spans="2:65" s="1" customFormat="1" ht="24.2" customHeight="1">
      <c r="B300" s="31"/>
      <c r="C300" s="136" t="s">
        <v>492</v>
      </c>
      <c r="D300" s="136" t="s">
        <v>143</v>
      </c>
      <c r="E300" s="137" t="s">
        <v>1419</v>
      </c>
      <c r="F300" s="138" t="s">
        <v>1420</v>
      </c>
      <c r="G300" s="139" t="s">
        <v>330</v>
      </c>
      <c r="H300" s="140">
        <v>3</v>
      </c>
      <c r="I300" s="141"/>
      <c r="J300" s="142">
        <f>ROUND(I300*H300,2)</f>
        <v>0</v>
      </c>
      <c r="K300" s="143"/>
      <c r="L300" s="31"/>
      <c r="M300" s="144" t="s">
        <v>1</v>
      </c>
      <c r="N300" s="145" t="s">
        <v>38</v>
      </c>
      <c r="P300" s="146">
        <f>O300*H300</f>
        <v>0</v>
      </c>
      <c r="Q300" s="146">
        <v>0</v>
      </c>
      <c r="R300" s="146">
        <f>Q300*H300</f>
        <v>0</v>
      </c>
      <c r="S300" s="146">
        <v>0</v>
      </c>
      <c r="T300" s="147">
        <f>S300*H300</f>
        <v>0</v>
      </c>
      <c r="AR300" s="148" t="s">
        <v>147</v>
      </c>
      <c r="AT300" s="148" t="s">
        <v>143</v>
      </c>
      <c r="AU300" s="148" t="s">
        <v>82</v>
      </c>
      <c r="AY300" s="16" t="s">
        <v>141</v>
      </c>
      <c r="BE300" s="149">
        <f>IF(N300="základní",J300,0)</f>
        <v>0</v>
      </c>
      <c r="BF300" s="149">
        <f>IF(N300="snížená",J300,0)</f>
        <v>0</v>
      </c>
      <c r="BG300" s="149">
        <f>IF(N300="zákl. přenesená",J300,0)</f>
        <v>0</v>
      </c>
      <c r="BH300" s="149">
        <f>IF(N300="sníž. přenesená",J300,0)</f>
        <v>0</v>
      </c>
      <c r="BI300" s="149">
        <f>IF(N300="nulová",J300,0)</f>
        <v>0</v>
      </c>
      <c r="BJ300" s="16" t="s">
        <v>80</v>
      </c>
      <c r="BK300" s="149">
        <f>ROUND(I300*H300,2)</f>
        <v>0</v>
      </c>
      <c r="BL300" s="16" t="s">
        <v>147</v>
      </c>
      <c r="BM300" s="148" t="s">
        <v>1421</v>
      </c>
    </row>
    <row r="301" spans="2:65" s="14" customFormat="1" ht="11.25">
      <c r="B301" s="165"/>
      <c r="D301" s="151" t="s">
        <v>149</v>
      </c>
      <c r="E301" s="166" t="s">
        <v>1</v>
      </c>
      <c r="F301" s="167" t="s">
        <v>279</v>
      </c>
      <c r="H301" s="166" t="s">
        <v>1</v>
      </c>
      <c r="I301" s="168"/>
      <c r="L301" s="165"/>
      <c r="M301" s="169"/>
      <c r="T301" s="170"/>
      <c r="AT301" s="166" t="s">
        <v>149</v>
      </c>
      <c r="AU301" s="166" t="s">
        <v>82</v>
      </c>
      <c r="AV301" s="14" t="s">
        <v>80</v>
      </c>
      <c r="AW301" s="14" t="s">
        <v>30</v>
      </c>
      <c r="AX301" s="14" t="s">
        <v>73</v>
      </c>
      <c r="AY301" s="166" t="s">
        <v>141</v>
      </c>
    </row>
    <row r="302" spans="2:65" s="12" customFormat="1" ht="11.25">
      <c r="B302" s="150"/>
      <c r="D302" s="151" t="s">
        <v>149</v>
      </c>
      <c r="E302" s="152" t="s">
        <v>1</v>
      </c>
      <c r="F302" s="153" t="s">
        <v>1422</v>
      </c>
      <c r="H302" s="154">
        <v>2</v>
      </c>
      <c r="I302" s="155"/>
      <c r="L302" s="150"/>
      <c r="M302" s="156"/>
      <c r="T302" s="157"/>
      <c r="AT302" s="152" t="s">
        <v>149</v>
      </c>
      <c r="AU302" s="152" t="s">
        <v>82</v>
      </c>
      <c r="AV302" s="12" t="s">
        <v>82</v>
      </c>
      <c r="AW302" s="12" t="s">
        <v>30</v>
      </c>
      <c r="AX302" s="12" t="s">
        <v>73</v>
      </c>
      <c r="AY302" s="152" t="s">
        <v>141</v>
      </c>
    </row>
    <row r="303" spans="2:65" s="12" customFormat="1" ht="11.25">
      <c r="B303" s="150"/>
      <c r="D303" s="151" t="s">
        <v>149</v>
      </c>
      <c r="E303" s="152" t="s">
        <v>1</v>
      </c>
      <c r="F303" s="153" t="s">
        <v>80</v>
      </c>
      <c r="H303" s="154">
        <v>1</v>
      </c>
      <c r="I303" s="155"/>
      <c r="L303" s="150"/>
      <c r="M303" s="156"/>
      <c r="T303" s="157"/>
      <c r="AT303" s="152" t="s">
        <v>149</v>
      </c>
      <c r="AU303" s="152" t="s">
        <v>82</v>
      </c>
      <c r="AV303" s="12" t="s">
        <v>82</v>
      </c>
      <c r="AW303" s="12" t="s">
        <v>30</v>
      </c>
      <c r="AX303" s="12" t="s">
        <v>73</v>
      </c>
      <c r="AY303" s="152" t="s">
        <v>141</v>
      </c>
    </row>
    <row r="304" spans="2:65" s="13" customFormat="1" ht="11.25">
      <c r="B304" s="158"/>
      <c r="D304" s="151" t="s">
        <v>149</v>
      </c>
      <c r="E304" s="159" t="s">
        <v>1</v>
      </c>
      <c r="F304" s="160" t="s">
        <v>150</v>
      </c>
      <c r="H304" s="161">
        <v>3</v>
      </c>
      <c r="I304" s="162"/>
      <c r="L304" s="158"/>
      <c r="M304" s="163"/>
      <c r="T304" s="164"/>
      <c r="AT304" s="159" t="s">
        <v>149</v>
      </c>
      <c r="AU304" s="159" t="s">
        <v>82</v>
      </c>
      <c r="AV304" s="13" t="s">
        <v>147</v>
      </c>
      <c r="AW304" s="13" t="s">
        <v>30</v>
      </c>
      <c r="AX304" s="13" t="s">
        <v>80</v>
      </c>
      <c r="AY304" s="159" t="s">
        <v>141</v>
      </c>
    </row>
    <row r="305" spans="2:65" s="1" customFormat="1" ht="24.2" customHeight="1">
      <c r="B305" s="31"/>
      <c r="C305" s="171" t="s">
        <v>496</v>
      </c>
      <c r="D305" s="171" t="s">
        <v>269</v>
      </c>
      <c r="E305" s="172" t="s">
        <v>1423</v>
      </c>
      <c r="F305" s="173" t="s">
        <v>1424</v>
      </c>
      <c r="G305" s="174" t="s">
        <v>330</v>
      </c>
      <c r="H305" s="175">
        <v>3</v>
      </c>
      <c r="I305" s="176"/>
      <c r="J305" s="177">
        <f>ROUND(I305*H305,2)</f>
        <v>0</v>
      </c>
      <c r="K305" s="178"/>
      <c r="L305" s="179"/>
      <c r="M305" s="180" t="s">
        <v>1</v>
      </c>
      <c r="N305" s="181" t="s">
        <v>38</v>
      </c>
      <c r="P305" s="146">
        <f>O305*H305</f>
        <v>0</v>
      </c>
      <c r="Q305" s="146">
        <v>6.6E-3</v>
      </c>
      <c r="R305" s="146">
        <f>Q305*H305</f>
        <v>1.9799999999999998E-2</v>
      </c>
      <c r="S305" s="146">
        <v>0</v>
      </c>
      <c r="T305" s="147">
        <f>S305*H305</f>
        <v>0</v>
      </c>
      <c r="AR305" s="148" t="s">
        <v>199</v>
      </c>
      <c r="AT305" s="148" t="s">
        <v>269</v>
      </c>
      <c r="AU305" s="148" t="s">
        <v>82</v>
      </c>
      <c r="AY305" s="16" t="s">
        <v>141</v>
      </c>
      <c r="BE305" s="149">
        <f>IF(N305="základní",J305,0)</f>
        <v>0</v>
      </c>
      <c r="BF305" s="149">
        <f>IF(N305="snížená",J305,0)</f>
        <v>0</v>
      </c>
      <c r="BG305" s="149">
        <f>IF(N305="zákl. přenesená",J305,0)</f>
        <v>0</v>
      </c>
      <c r="BH305" s="149">
        <f>IF(N305="sníž. přenesená",J305,0)</f>
        <v>0</v>
      </c>
      <c r="BI305" s="149">
        <f>IF(N305="nulová",J305,0)</f>
        <v>0</v>
      </c>
      <c r="BJ305" s="16" t="s">
        <v>80</v>
      </c>
      <c r="BK305" s="149">
        <f>ROUND(I305*H305,2)</f>
        <v>0</v>
      </c>
      <c r="BL305" s="16" t="s">
        <v>147</v>
      </c>
      <c r="BM305" s="148" t="s">
        <v>1425</v>
      </c>
    </row>
    <row r="306" spans="2:65" s="1" customFormat="1" ht="16.5" customHeight="1">
      <c r="B306" s="31"/>
      <c r="C306" s="136" t="s">
        <v>499</v>
      </c>
      <c r="D306" s="136" t="s">
        <v>143</v>
      </c>
      <c r="E306" s="137" t="s">
        <v>872</v>
      </c>
      <c r="F306" s="138" t="s">
        <v>873</v>
      </c>
      <c r="G306" s="139" t="s">
        <v>157</v>
      </c>
      <c r="H306" s="140">
        <v>76.88</v>
      </c>
      <c r="I306" s="141"/>
      <c r="J306" s="142">
        <f>ROUND(I306*H306,2)</f>
        <v>0</v>
      </c>
      <c r="K306" s="143"/>
      <c r="L306" s="31"/>
      <c r="M306" s="144" t="s">
        <v>1</v>
      </c>
      <c r="N306" s="145" t="s">
        <v>38</v>
      </c>
      <c r="P306" s="146">
        <f>O306*H306</f>
        <v>0</v>
      </c>
      <c r="Q306" s="146">
        <v>0</v>
      </c>
      <c r="R306" s="146">
        <f>Q306*H306</f>
        <v>0</v>
      </c>
      <c r="S306" s="146">
        <v>0</v>
      </c>
      <c r="T306" s="147">
        <f>S306*H306</f>
        <v>0</v>
      </c>
      <c r="AR306" s="148" t="s">
        <v>147</v>
      </c>
      <c r="AT306" s="148" t="s">
        <v>143</v>
      </c>
      <c r="AU306" s="148" t="s">
        <v>82</v>
      </c>
      <c r="AY306" s="16" t="s">
        <v>141</v>
      </c>
      <c r="BE306" s="149">
        <f>IF(N306="základní",J306,0)</f>
        <v>0</v>
      </c>
      <c r="BF306" s="149">
        <f>IF(N306="snížená",J306,0)</f>
        <v>0</v>
      </c>
      <c r="BG306" s="149">
        <f>IF(N306="zákl. přenesená",J306,0)</f>
        <v>0</v>
      </c>
      <c r="BH306" s="149">
        <f>IF(N306="sníž. přenesená",J306,0)</f>
        <v>0</v>
      </c>
      <c r="BI306" s="149">
        <f>IF(N306="nulová",J306,0)</f>
        <v>0</v>
      </c>
      <c r="BJ306" s="16" t="s">
        <v>80</v>
      </c>
      <c r="BK306" s="149">
        <f>ROUND(I306*H306,2)</f>
        <v>0</v>
      </c>
      <c r="BL306" s="16" t="s">
        <v>147</v>
      </c>
      <c r="BM306" s="148" t="s">
        <v>1426</v>
      </c>
    </row>
    <row r="307" spans="2:65" s="14" customFormat="1" ht="11.25">
      <c r="B307" s="165"/>
      <c r="D307" s="151" t="s">
        <v>149</v>
      </c>
      <c r="E307" s="166" t="s">
        <v>1</v>
      </c>
      <c r="F307" s="167" t="s">
        <v>895</v>
      </c>
      <c r="H307" s="166" t="s">
        <v>1</v>
      </c>
      <c r="I307" s="168"/>
      <c r="L307" s="165"/>
      <c r="M307" s="169"/>
      <c r="T307" s="170"/>
      <c r="AT307" s="166" t="s">
        <v>149</v>
      </c>
      <c r="AU307" s="166" t="s">
        <v>82</v>
      </c>
      <c r="AV307" s="14" t="s">
        <v>80</v>
      </c>
      <c r="AW307" s="14" t="s">
        <v>30</v>
      </c>
      <c r="AX307" s="14" t="s">
        <v>73</v>
      </c>
      <c r="AY307" s="166" t="s">
        <v>141</v>
      </c>
    </row>
    <row r="308" spans="2:65" s="12" customFormat="1" ht="11.25">
      <c r="B308" s="150"/>
      <c r="D308" s="151" t="s">
        <v>149</v>
      </c>
      <c r="E308" s="152" t="s">
        <v>1</v>
      </c>
      <c r="F308" s="153" t="s">
        <v>1427</v>
      </c>
      <c r="H308" s="154">
        <v>41.9</v>
      </c>
      <c r="I308" s="155"/>
      <c r="L308" s="150"/>
      <c r="M308" s="156"/>
      <c r="T308" s="157"/>
      <c r="AT308" s="152" t="s">
        <v>149</v>
      </c>
      <c r="AU308" s="152" t="s">
        <v>82</v>
      </c>
      <c r="AV308" s="12" t="s">
        <v>82</v>
      </c>
      <c r="AW308" s="12" t="s">
        <v>30</v>
      </c>
      <c r="AX308" s="12" t="s">
        <v>73</v>
      </c>
      <c r="AY308" s="152" t="s">
        <v>141</v>
      </c>
    </row>
    <row r="309" spans="2:65" s="12" customFormat="1" ht="11.25">
      <c r="B309" s="150"/>
      <c r="D309" s="151" t="s">
        <v>149</v>
      </c>
      <c r="E309" s="152" t="s">
        <v>1</v>
      </c>
      <c r="F309" s="153" t="s">
        <v>1428</v>
      </c>
      <c r="H309" s="154">
        <v>3.52</v>
      </c>
      <c r="I309" s="155"/>
      <c r="L309" s="150"/>
      <c r="M309" s="156"/>
      <c r="T309" s="157"/>
      <c r="AT309" s="152" t="s">
        <v>149</v>
      </c>
      <c r="AU309" s="152" t="s">
        <v>82</v>
      </c>
      <c r="AV309" s="12" t="s">
        <v>82</v>
      </c>
      <c r="AW309" s="12" t="s">
        <v>30</v>
      </c>
      <c r="AX309" s="12" t="s">
        <v>73</v>
      </c>
      <c r="AY309" s="152" t="s">
        <v>141</v>
      </c>
    </row>
    <row r="310" spans="2:65" s="12" customFormat="1" ht="11.25">
      <c r="B310" s="150"/>
      <c r="D310" s="151" t="s">
        <v>149</v>
      </c>
      <c r="E310" s="152" t="s">
        <v>1</v>
      </c>
      <c r="F310" s="153" t="s">
        <v>1429</v>
      </c>
      <c r="H310" s="154">
        <v>31.46</v>
      </c>
      <c r="I310" s="155"/>
      <c r="L310" s="150"/>
      <c r="M310" s="156"/>
      <c r="T310" s="157"/>
      <c r="AT310" s="152" t="s">
        <v>149</v>
      </c>
      <c r="AU310" s="152" t="s">
        <v>82</v>
      </c>
      <c r="AV310" s="12" t="s">
        <v>82</v>
      </c>
      <c r="AW310" s="12" t="s">
        <v>30</v>
      </c>
      <c r="AX310" s="12" t="s">
        <v>73</v>
      </c>
      <c r="AY310" s="152" t="s">
        <v>141</v>
      </c>
    </row>
    <row r="311" spans="2:65" s="13" customFormat="1" ht="11.25">
      <c r="B311" s="158"/>
      <c r="D311" s="151" t="s">
        <v>149</v>
      </c>
      <c r="E311" s="159" t="s">
        <v>1</v>
      </c>
      <c r="F311" s="160" t="s">
        <v>150</v>
      </c>
      <c r="H311" s="161">
        <v>76.88</v>
      </c>
      <c r="I311" s="162"/>
      <c r="L311" s="158"/>
      <c r="M311" s="163"/>
      <c r="T311" s="164"/>
      <c r="AT311" s="159" t="s">
        <v>149</v>
      </c>
      <c r="AU311" s="159" t="s">
        <v>82</v>
      </c>
      <c r="AV311" s="13" t="s">
        <v>147</v>
      </c>
      <c r="AW311" s="13" t="s">
        <v>30</v>
      </c>
      <c r="AX311" s="13" t="s">
        <v>80</v>
      </c>
      <c r="AY311" s="159" t="s">
        <v>141</v>
      </c>
    </row>
    <row r="312" spans="2:65" s="1" customFormat="1" ht="21.75" customHeight="1">
      <c r="B312" s="31"/>
      <c r="C312" s="136" t="s">
        <v>503</v>
      </c>
      <c r="D312" s="136" t="s">
        <v>143</v>
      </c>
      <c r="E312" s="137" t="s">
        <v>877</v>
      </c>
      <c r="F312" s="138" t="s">
        <v>878</v>
      </c>
      <c r="G312" s="139" t="s">
        <v>157</v>
      </c>
      <c r="H312" s="140">
        <v>63.12</v>
      </c>
      <c r="I312" s="141"/>
      <c r="J312" s="142">
        <f>ROUND(I312*H312,2)</f>
        <v>0</v>
      </c>
      <c r="K312" s="143"/>
      <c r="L312" s="31"/>
      <c r="M312" s="144" t="s">
        <v>1</v>
      </c>
      <c r="N312" s="145" t="s">
        <v>38</v>
      </c>
      <c r="P312" s="146">
        <f>O312*H312</f>
        <v>0</v>
      </c>
      <c r="Q312" s="146">
        <v>0</v>
      </c>
      <c r="R312" s="146">
        <f>Q312*H312</f>
        <v>0</v>
      </c>
      <c r="S312" s="146">
        <v>0</v>
      </c>
      <c r="T312" s="147">
        <f>S312*H312</f>
        <v>0</v>
      </c>
      <c r="AR312" s="148" t="s">
        <v>147</v>
      </c>
      <c r="AT312" s="148" t="s">
        <v>143</v>
      </c>
      <c r="AU312" s="148" t="s">
        <v>82</v>
      </c>
      <c r="AY312" s="16" t="s">
        <v>141</v>
      </c>
      <c r="BE312" s="149">
        <f>IF(N312="základní",J312,0)</f>
        <v>0</v>
      </c>
      <c r="BF312" s="149">
        <f>IF(N312="snížená",J312,0)</f>
        <v>0</v>
      </c>
      <c r="BG312" s="149">
        <f>IF(N312="zákl. přenesená",J312,0)</f>
        <v>0</v>
      </c>
      <c r="BH312" s="149">
        <f>IF(N312="sníž. přenesená",J312,0)</f>
        <v>0</v>
      </c>
      <c r="BI312" s="149">
        <f>IF(N312="nulová",J312,0)</f>
        <v>0</v>
      </c>
      <c r="BJ312" s="16" t="s">
        <v>80</v>
      </c>
      <c r="BK312" s="149">
        <f>ROUND(I312*H312,2)</f>
        <v>0</v>
      </c>
      <c r="BL312" s="16" t="s">
        <v>147</v>
      </c>
      <c r="BM312" s="148" t="s">
        <v>1430</v>
      </c>
    </row>
    <row r="313" spans="2:65" s="14" customFormat="1" ht="11.25">
      <c r="B313" s="165"/>
      <c r="D313" s="151" t="s">
        <v>149</v>
      </c>
      <c r="E313" s="166" t="s">
        <v>1</v>
      </c>
      <c r="F313" s="167" t="s">
        <v>895</v>
      </c>
      <c r="H313" s="166" t="s">
        <v>1</v>
      </c>
      <c r="I313" s="168"/>
      <c r="L313" s="165"/>
      <c r="M313" s="169"/>
      <c r="T313" s="170"/>
      <c r="AT313" s="166" t="s">
        <v>149</v>
      </c>
      <c r="AU313" s="166" t="s">
        <v>82</v>
      </c>
      <c r="AV313" s="14" t="s">
        <v>80</v>
      </c>
      <c r="AW313" s="14" t="s">
        <v>30</v>
      </c>
      <c r="AX313" s="14" t="s">
        <v>73</v>
      </c>
      <c r="AY313" s="166" t="s">
        <v>141</v>
      </c>
    </row>
    <row r="314" spans="2:65" s="12" customFormat="1" ht="11.25">
      <c r="B314" s="150"/>
      <c r="D314" s="151" t="s">
        <v>149</v>
      </c>
      <c r="E314" s="152" t="s">
        <v>1</v>
      </c>
      <c r="F314" s="153" t="s">
        <v>1431</v>
      </c>
      <c r="H314" s="154">
        <v>45.2</v>
      </c>
      <c r="I314" s="155"/>
      <c r="L314" s="150"/>
      <c r="M314" s="156"/>
      <c r="T314" s="157"/>
      <c r="AT314" s="152" t="s">
        <v>149</v>
      </c>
      <c r="AU314" s="152" t="s">
        <v>82</v>
      </c>
      <c r="AV314" s="12" t="s">
        <v>82</v>
      </c>
      <c r="AW314" s="12" t="s">
        <v>30</v>
      </c>
      <c r="AX314" s="12" t="s">
        <v>73</v>
      </c>
      <c r="AY314" s="152" t="s">
        <v>141</v>
      </c>
    </row>
    <row r="315" spans="2:65" s="12" customFormat="1" ht="11.25">
      <c r="B315" s="150"/>
      <c r="D315" s="151" t="s">
        <v>149</v>
      </c>
      <c r="E315" s="152" t="s">
        <v>1</v>
      </c>
      <c r="F315" s="153" t="s">
        <v>1432</v>
      </c>
      <c r="H315" s="154">
        <v>17.920000000000002</v>
      </c>
      <c r="I315" s="155"/>
      <c r="L315" s="150"/>
      <c r="M315" s="156"/>
      <c r="T315" s="157"/>
      <c r="AT315" s="152" t="s">
        <v>149</v>
      </c>
      <c r="AU315" s="152" t="s">
        <v>82</v>
      </c>
      <c r="AV315" s="12" t="s">
        <v>82</v>
      </c>
      <c r="AW315" s="12" t="s">
        <v>30</v>
      </c>
      <c r="AX315" s="12" t="s">
        <v>73</v>
      </c>
      <c r="AY315" s="152" t="s">
        <v>141</v>
      </c>
    </row>
    <row r="316" spans="2:65" s="13" customFormat="1" ht="11.25">
      <c r="B316" s="158"/>
      <c r="D316" s="151" t="s">
        <v>149</v>
      </c>
      <c r="E316" s="159" t="s">
        <v>1</v>
      </c>
      <c r="F316" s="160" t="s">
        <v>150</v>
      </c>
      <c r="H316" s="161">
        <v>63.12</v>
      </c>
      <c r="I316" s="162"/>
      <c r="L316" s="158"/>
      <c r="M316" s="163"/>
      <c r="T316" s="164"/>
      <c r="AT316" s="159" t="s">
        <v>149</v>
      </c>
      <c r="AU316" s="159" t="s">
        <v>82</v>
      </c>
      <c r="AV316" s="13" t="s">
        <v>147</v>
      </c>
      <c r="AW316" s="13" t="s">
        <v>30</v>
      </c>
      <c r="AX316" s="13" t="s">
        <v>80</v>
      </c>
      <c r="AY316" s="159" t="s">
        <v>141</v>
      </c>
    </row>
    <row r="317" spans="2:65" s="1" customFormat="1" ht="16.5" customHeight="1">
      <c r="B317" s="31"/>
      <c r="C317" s="136" t="s">
        <v>507</v>
      </c>
      <c r="D317" s="136" t="s">
        <v>143</v>
      </c>
      <c r="E317" s="137" t="s">
        <v>903</v>
      </c>
      <c r="F317" s="138" t="s">
        <v>904</v>
      </c>
      <c r="G317" s="139" t="s">
        <v>330</v>
      </c>
      <c r="H317" s="140">
        <v>22</v>
      </c>
      <c r="I317" s="141"/>
      <c r="J317" s="142">
        <f>ROUND(I317*H317,2)</f>
        <v>0</v>
      </c>
      <c r="K317" s="143"/>
      <c r="L317" s="31"/>
      <c r="M317" s="144" t="s">
        <v>1</v>
      </c>
      <c r="N317" s="145" t="s">
        <v>38</v>
      </c>
      <c r="P317" s="146">
        <f>O317*H317</f>
        <v>0</v>
      </c>
      <c r="Q317" s="146">
        <v>0.1230316</v>
      </c>
      <c r="R317" s="146">
        <f>Q317*H317</f>
        <v>2.7066952</v>
      </c>
      <c r="S317" s="146">
        <v>0</v>
      </c>
      <c r="T317" s="147">
        <f>S317*H317</f>
        <v>0</v>
      </c>
      <c r="AR317" s="148" t="s">
        <v>147</v>
      </c>
      <c r="AT317" s="148" t="s">
        <v>143</v>
      </c>
      <c r="AU317" s="148" t="s">
        <v>82</v>
      </c>
      <c r="AY317" s="16" t="s">
        <v>141</v>
      </c>
      <c r="BE317" s="149">
        <f>IF(N317="základní",J317,0)</f>
        <v>0</v>
      </c>
      <c r="BF317" s="149">
        <f>IF(N317="snížená",J317,0)</f>
        <v>0</v>
      </c>
      <c r="BG317" s="149">
        <f>IF(N317="zákl. přenesená",J317,0)</f>
        <v>0</v>
      </c>
      <c r="BH317" s="149">
        <f>IF(N317="sníž. přenesená",J317,0)</f>
        <v>0</v>
      </c>
      <c r="BI317" s="149">
        <f>IF(N317="nulová",J317,0)</f>
        <v>0</v>
      </c>
      <c r="BJ317" s="16" t="s">
        <v>80</v>
      </c>
      <c r="BK317" s="149">
        <f>ROUND(I317*H317,2)</f>
        <v>0</v>
      </c>
      <c r="BL317" s="16" t="s">
        <v>147</v>
      </c>
      <c r="BM317" s="148" t="s">
        <v>1433</v>
      </c>
    </row>
    <row r="318" spans="2:65" s="12" customFormat="1" ht="11.25">
      <c r="B318" s="150"/>
      <c r="D318" s="151" t="s">
        <v>149</v>
      </c>
      <c r="E318" s="152" t="s">
        <v>1</v>
      </c>
      <c r="F318" s="153" t="s">
        <v>1434</v>
      </c>
      <c r="H318" s="154">
        <v>22</v>
      </c>
      <c r="I318" s="155"/>
      <c r="L318" s="150"/>
      <c r="M318" s="156"/>
      <c r="T318" s="157"/>
      <c r="AT318" s="152" t="s">
        <v>149</v>
      </c>
      <c r="AU318" s="152" t="s">
        <v>82</v>
      </c>
      <c r="AV318" s="12" t="s">
        <v>82</v>
      </c>
      <c r="AW318" s="12" t="s">
        <v>30</v>
      </c>
      <c r="AX318" s="12" t="s">
        <v>73</v>
      </c>
      <c r="AY318" s="152" t="s">
        <v>141</v>
      </c>
    </row>
    <row r="319" spans="2:65" s="13" customFormat="1" ht="11.25">
      <c r="B319" s="158"/>
      <c r="D319" s="151" t="s">
        <v>149</v>
      </c>
      <c r="E319" s="159" t="s">
        <v>1</v>
      </c>
      <c r="F319" s="160" t="s">
        <v>150</v>
      </c>
      <c r="H319" s="161">
        <v>22</v>
      </c>
      <c r="I319" s="162"/>
      <c r="L319" s="158"/>
      <c r="M319" s="163"/>
      <c r="T319" s="164"/>
      <c r="AT319" s="159" t="s">
        <v>149</v>
      </c>
      <c r="AU319" s="159" t="s">
        <v>82</v>
      </c>
      <c r="AV319" s="13" t="s">
        <v>147</v>
      </c>
      <c r="AW319" s="13" t="s">
        <v>30</v>
      </c>
      <c r="AX319" s="13" t="s">
        <v>80</v>
      </c>
      <c r="AY319" s="159" t="s">
        <v>141</v>
      </c>
    </row>
    <row r="320" spans="2:65" s="1" customFormat="1" ht="24.2" customHeight="1">
      <c r="B320" s="31"/>
      <c r="C320" s="171" t="s">
        <v>511</v>
      </c>
      <c r="D320" s="171" t="s">
        <v>269</v>
      </c>
      <c r="E320" s="172" t="s">
        <v>912</v>
      </c>
      <c r="F320" s="173" t="s">
        <v>913</v>
      </c>
      <c r="G320" s="174" t="s">
        <v>330</v>
      </c>
      <c r="H320" s="175">
        <v>22</v>
      </c>
      <c r="I320" s="176"/>
      <c r="J320" s="177">
        <f>ROUND(I320*H320,2)</f>
        <v>0</v>
      </c>
      <c r="K320" s="178"/>
      <c r="L320" s="179"/>
      <c r="M320" s="180" t="s">
        <v>1</v>
      </c>
      <c r="N320" s="181" t="s">
        <v>38</v>
      </c>
      <c r="P320" s="146">
        <f>O320*H320</f>
        <v>0</v>
      </c>
      <c r="Q320" s="146">
        <v>2.9999999999999997E-4</v>
      </c>
      <c r="R320" s="146">
        <f>Q320*H320</f>
        <v>6.5999999999999991E-3</v>
      </c>
      <c r="S320" s="146">
        <v>0</v>
      </c>
      <c r="T320" s="147">
        <f>S320*H320</f>
        <v>0</v>
      </c>
      <c r="AR320" s="148" t="s">
        <v>199</v>
      </c>
      <c r="AT320" s="148" t="s">
        <v>269</v>
      </c>
      <c r="AU320" s="148" t="s">
        <v>82</v>
      </c>
      <c r="AY320" s="16" t="s">
        <v>141</v>
      </c>
      <c r="BE320" s="149">
        <f>IF(N320="základní",J320,0)</f>
        <v>0</v>
      </c>
      <c r="BF320" s="149">
        <f>IF(N320="snížená",J320,0)</f>
        <v>0</v>
      </c>
      <c r="BG320" s="149">
        <f>IF(N320="zákl. přenesená",J320,0)</f>
        <v>0</v>
      </c>
      <c r="BH320" s="149">
        <f>IF(N320="sníž. přenesená",J320,0)</f>
        <v>0</v>
      </c>
      <c r="BI320" s="149">
        <f>IF(N320="nulová",J320,0)</f>
        <v>0</v>
      </c>
      <c r="BJ320" s="16" t="s">
        <v>80</v>
      </c>
      <c r="BK320" s="149">
        <f>ROUND(I320*H320,2)</f>
        <v>0</v>
      </c>
      <c r="BL320" s="16" t="s">
        <v>147</v>
      </c>
      <c r="BM320" s="148" t="s">
        <v>1435</v>
      </c>
    </row>
    <row r="321" spans="2:65" s="1" customFormat="1" ht="24.2" customHeight="1">
      <c r="B321" s="31"/>
      <c r="C321" s="171" t="s">
        <v>515</v>
      </c>
      <c r="D321" s="171" t="s">
        <v>269</v>
      </c>
      <c r="E321" s="172" t="s">
        <v>1436</v>
      </c>
      <c r="F321" s="173" t="s">
        <v>1437</v>
      </c>
      <c r="G321" s="174" t="s">
        <v>330</v>
      </c>
      <c r="H321" s="175">
        <v>22</v>
      </c>
      <c r="I321" s="176"/>
      <c r="J321" s="177">
        <f>ROUND(I321*H321,2)</f>
        <v>0</v>
      </c>
      <c r="K321" s="178"/>
      <c r="L321" s="179"/>
      <c r="M321" s="180" t="s">
        <v>1</v>
      </c>
      <c r="N321" s="181" t="s">
        <v>38</v>
      </c>
      <c r="P321" s="146">
        <f>O321*H321</f>
        <v>0</v>
      </c>
      <c r="Q321" s="146">
        <v>6.8999999999999999E-3</v>
      </c>
      <c r="R321" s="146">
        <f>Q321*H321</f>
        <v>0.15179999999999999</v>
      </c>
      <c r="S321" s="146">
        <v>0</v>
      </c>
      <c r="T321" s="147">
        <f>S321*H321</f>
        <v>0</v>
      </c>
      <c r="AR321" s="148" t="s">
        <v>199</v>
      </c>
      <c r="AT321" s="148" t="s">
        <v>269</v>
      </c>
      <c r="AU321" s="148" t="s">
        <v>82</v>
      </c>
      <c r="AY321" s="16" t="s">
        <v>141</v>
      </c>
      <c r="BE321" s="149">
        <f>IF(N321="základní",J321,0)</f>
        <v>0</v>
      </c>
      <c r="BF321" s="149">
        <f>IF(N321="snížená",J321,0)</f>
        <v>0</v>
      </c>
      <c r="BG321" s="149">
        <f>IF(N321="zákl. přenesená",J321,0)</f>
        <v>0</v>
      </c>
      <c r="BH321" s="149">
        <f>IF(N321="sníž. přenesená",J321,0)</f>
        <v>0</v>
      </c>
      <c r="BI321" s="149">
        <f>IF(N321="nulová",J321,0)</f>
        <v>0</v>
      </c>
      <c r="BJ321" s="16" t="s">
        <v>80</v>
      </c>
      <c r="BK321" s="149">
        <f>ROUND(I321*H321,2)</f>
        <v>0</v>
      </c>
      <c r="BL321" s="16" t="s">
        <v>147</v>
      </c>
      <c r="BM321" s="148" t="s">
        <v>1438</v>
      </c>
    </row>
    <row r="322" spans="2:65" s="1" customFormat="1" ht="16.5" customHeight="1">
      <c r="B322" s="31"/>
      <c r="C322" s="136" t="s">
        <v>520</v>
      </c>
      <c r="D322" s="136" t="s">
        <v>143</v>
      </c>
      <c r="E322" s="137" t="s">
        <v>967</v>
      </c>
      <c r="F322" s="138" t="s">
        <v>968</v>
      </c>
      <c r="G322" s="139" t="s">
        <v>330</v>
      </c>
      <c r="H322" s="140">
        <v>22</v>
      </c>
      <c r="I322" s="141"/>
      <c r="J322" s="142">
        <f>ROUND(I322*H322,2)</f>
        <v>0</v>
      </c>
      <c r="K322" s="143"/>
      <c r="L322" s="31"/>
      <c r="M322" s="144" t="s">
        <v>1</v>
      </c>
      <c r="N322" s="145" t="s">
        <v>38</v>
      </c>
      <c r="P322" s="146">
        <f>O322*H322</f>
        <v>0</v>
      </c>
      <c r="Q322" s="146">
        <v>1.6000000000000001E-4</v>
      </c>
      <c r="R322" s="146">
        <f>Q322*H322</f>
        <v>3.5200000000000001E-3</v>
      </c>
      <c r="S322" s="146">
        <v>0</v>
      </c>
      <c r="T322" s="147">
        <f>S322*H322</f>
        <v>0</v>
      </c>
      <c r="AR322" s="148" t="s">
        <v>147</v>
      </c>
      <c r="AT322" s="148" t="s">
        <v>143</v>
      </c>
      <c r="AU322" s="148" t="s">
        <v>82</v>
      </c>
      <c r="AY322" s="16" t="s">
        <v>141</v>
      </c>
      <c r="BE322" s="149">
        <f>IF(N322="základní",J322,0)</f>
        <v>0</v>
      </c>
      <c r="BF322" s="149">
        <f>IF(N322="snížená",J322,0)</f>
        <v>0</v>
      </c>
      <c r="BG322" s="149">
        <f>IF(N322="zákl. přenesená",J322,0)</f>
        <v>0</v>
      </c>
      <c r="BH322" s="149">
        <f>IF(N322="sníž. přenesená",J322,0)</f>
        <v>0</v>
      </c>
      <c r="BI322" s="149">
        <f>IF(N322="nulová",J322,0)</f>
        <v>0</v>
      </c>
      <c r="BJ322" s="16" t="s">
        <v>80</v>
      </c>
      <c r="BK322" s="149">
        <f>ROUND(I322*H322,2)</f>
        <v>0</v>
      </c>
      <c r="BL322" s="16" t="s">
        <v>147</v>
      </c>
      <c r="BM322" s="148" t="s">
        <v>1439</v>
      </c>
    </row>
    <row r="323" spans="2:65" s="12" customFormat="1" ht="11.25">
      <c r="B323" s="150"/>
      <c r="D323" s="151" t="s">
        <v>149</v>
      </c>
      <c r="E323" s="152" t="s">
        <v>1</v>
      </c>
      <c r="F323" s="153" t="s">
        <v>1440</v>
      </c>
      <c r="H323" s="154">
        <v>22</v>
      </c>
      <c r="I323" s="155"/>
      <c r="L323" s="150"/>
      <c r="M323" s="156"/>
      <c r="T323" s="157"/>
      <c r="AT323" s="152" t="s">
        <v>149</v>
      </c>
      <c r="AU323" s="152" t="s">
        <v>82</v>
      </c>
      <c r="AV323" s="12" t="s">
        <v>82</v>
      </c>
      <c r="AW323" s="12" t="s">
        <v>30</v>
      </c>
      <c r="AX323" s="12" t="s">
        <v>73</v>
      </c>
      <c r="AY323" s="152" t="s">
        <v>141</v>
      </c>
    </row>
    <row r="324" spans="2:65" s="13" customFormat="1" ht="11.25">
      <c r="B324" s="158"/>
      <c r="D324" s="151" t="s">
        <v>149</v>
      </c>
      <c r="E324" s="159" t="s">
        <v>1</v>
      </c>
      <c r="F324" s="160" t="s">
        <v>150</v>
      </c>
      <c r="H324" s="161">
        <v>22</v>
      </c>
      <c r="I324" s="162"/>
      <c r="L324" s="158"/>
      <c r="M324" s="163"/>
      <c r="T324" s="164"/>
      <c r="AT324" s="159" t="s">
        <v>149</v>
      </c>
      <c r="AU324" s="159" t="s">
        <v>82</v>
      </c>
      <c r="AV324" s="13" t="s">
        <v>147</v>
      </c>
      <c r="AW324" s="13" t="s">
        <v>30</v>
      </c>
      <c r="AX324" s="13" t="s">
        <v>80</v>
      </c>
      <c r="AY324" s="159" t="s">
        <v>141</v>
      </c>
    </row>
    <row r="325" spans="2:65" s="1" customFormat="1" ht="16.5" customHeight="1">
      <c r="B325" s="31"/>
      <c r="C325" s="136" t="s">
        <v>524</v>
      </c>
      <c r="D325" s="136" t="s">
        <v>143</v>
      </c>
      <c r="E325" s="137" t="s">
        <v>972</v>
      </c>
      <c r="F325" s="138" t="s">
        <v>973</v>
      </c>
      <c r="G325" s="139" t="s">
        <v>157</v>
      </c>
      <c r="H325" s="140">
        <v>140</v>
      </c>
      <c r="I325" s="141"/>
      <c r="J325" s="142">
        <f>ROUND(I325*H325,2)</f>
        <v>0</v>
      </c>
      <c r="K325" s="143"/>
      <c r="L325" s="31"/>
      <c r="M325" s="144" t="s">
        <v>1</v>
      </c>
      <c r="N325" s="145" t="s">
        <v>38</v>
      </c>
      <c r="P325" s="146">
        <f>O325*H325</f>
        <v>0</v>
      </c>
      <c r="Q325" s="146">
        <v>1.9000000000000001E-4</v>
      </c>
      <c r="R325" s="146">
        <f>Q325*H325</f>
        <v>2.6600000000000002E-2</v>
      </c>
      <c r="S325" s="146">
        <v>0</v>
      </c>
      <c r="T325" s="147">
        <f>S325*H325</f>
        <v>0</v>
      </c>
      <c r="AR325" s="148" t="s">
        <v>147</v>
      </c>
      <c r="AT325" s="148" t="s">
        <v>143</v>
      </c>
      <c r="AU325" s="148" t="s">
        <v>82</v>
      </c>
      <c r="AY325" s="16" t="s">
        <v>141</v>
      </c>
      <c r="BE325" s="149">
        <f>IF(N325="základní",J325,0)</f>
        <v>0</v>
      </c>
      <c r="BF325" s="149">
        <f>IF(N325="snížená",J325,0)</f>
        <v>0</v>
      </c>
      <c r="BG325" s="149">
        <f>IF(N325="zákl. přenesená",J325,0)</f>
        <v>0</v>
      </c>
      <c r="BH325" s="149">
        <f>IF(N325="sníž. přenesená",J325,0)</f>
        <v>0</v>
      </c>
      <c r="BI325" s="149">
        <f>IF(N325="nulová",J325,0)</f>
        <v>0</v>
      </c>
      <c r="BJ325" s="16" t="s">
        <v>80</v>
      </c>
      <c r="BK325" s="149">
        <f>ROUND(I325*H325,2)</f>
        <v>0</v>
      </c>
      <c r="BL325" s="16" t="s">
        <v>147</v>
      </c>
      <c r="BM325" s="148" t="s">
        <v>1441</v>
      </c>
    </row>
    <row r="326" spans="2:65" s="12" customFormat="1" ht="11.25">
      <c r="B326" s="150"/>
      <c r="D326" s="151" t="s">
        <v>149</v>
      </c>
      <c r="E326" s="152" t="s">
        <v>1</v>
      </c>
      <c r="F326" s="153" t="s">
        <v>1442</v>
      </c>
      <c r="H326" s="154">
        <v>140</v>
      </c>
      <c r="I326" s="155"/>
      <c r="L326" s="150"/>
      <c r="M326" s="156"/>
      <c r="T326" s="157"/>
      <c r="AT326" s="152" t="s">
        <v>149</v>
      </c>
      <c r="AU326" s="152" t="s">
        <v>82</v>
      </c>
      <c r="AV326" s="12" t="s">
        <v>82</v>
      </c>
      <c r="AW326" s="12" t="s">
        <v>30</v>
      </c>
      <c r="AX326" s="12" t="s">
        <v>73</v>
      </c>
      <c r="AY326" s="152" t="s">
        <v>141</v>
      </c>
    </row>
    <row r="327" spans="2:65" s="13" customFormat="1" ht="11.25">
      <c r="B327" s="158"/>
      <c r="D327" s="151" t="s">
        <v>149</v>
      </c>
      <c r="E327" s="159" t="s">
        <v>1</v>
      </c>
      <c r="F327" s="160" t="s">
        <v>150</v>
      </c>
      <c r="H327" s="161">
        <v>140</v>
      </c>
      <c r="I327" s="162"/>
      <c r="L327" s="158"/>
      <c r="M327" s="163"/>
      <c r="T327" s="164"/>
      <c r="AT327" s="159" t="s">
        <v>149</v>
      </c>
      <c r="AU327" s="159" t="s">
        <v>82</v>
      </c>
      <c r="AV327" s="13" t="s">
        <v>147</v>
      </c>
      <c r="AW327" s="13" t="s">
        <v>30</v>
      </c>
      <c r="AX327" s="13" t="s">
        <v>80</v>
      </c>
      <c r="AY327" s="159" t="s">
        <v>141</v>
      </c>
    </row>
    <row r="328" spans="2:65" s="1" customFormat="1" ht="24.2" customHeight="1">
      <c r="B328" s="31"/>
      <c r="C328" s="136" t="s">
        <v>528</v>
      </c>
      <c r="D328" s="136" t="s">
        <v>143</v>
      </c>
      <c r="E328" s="137" t="s">
        <v>980</v>
      </c>
      <c r="F328" s="138" t="s">
        <v>981</v>
      </c>
      <c r="G328" s="139" t="s">
        <v>157</v>
      </c>
      <c r="H328" s="140">
        <v>140</v>
      </c>
      <c r="I328" s="141"/>
      <c r="J328" s="142">
        <f>ROUND(I328*H328,2)</f>
        <v>0</v>
      </c>
      <c r="K328" s="143"/>
      <c r="L328" s="31"/>
      <c r="M328" s="144" t="s">
        <v>1</v>
      </c>
      <c r="N328" s="145" t="s">
        <v>38</v>
      </c>
      <c r="P328" s="146">
        <f>O328*H328</f>
        <v>0</v>
      </c>
      <c r="Q328" s="146">
        <v>1.2999999999999999E-4</v>
      </c>
      <c r="R328" s="146">
        <f>Q328*H328</f>
        <v>1.8199999999999997E-2</v>
      </c>
      <c r="S328" s="146">
        <v>0</v>
      </c>
      <c r="T328" s="147">
        <f>S328*H328</f>
        <v>0</v>
      </c>
      <c r="AR328" s="148" t="s">
        <v>147</v>
      </c>
      <c r="AT328" s="148" t="s">
        <v>143</v>
      </c>
      <c r="AU328" s="148" t="s">
        <v>82</v>
      </c>
      <c r="AY328" s="16" t="s">
        <v>141</v>
      </c>
      <c r="BE328" s="149">
        <f>IF(N328="základní",J328,0)</f>
        <v>0</v>
      </c>
      <c r="BF328" s="149">
        <f>IF(N328="snížená",J328,0)</f>
        <v>0</v>
      </c>
      <c r="BG328" s="149">
        <f>IF(N328="zákl. přenesená",J328,0)</f>
        <v>0</v>
      </c>
      <c r="BH328" s="149">
        <f>IF(N328="sníž. přenesená",J328,0)</f>
        <v>0</v>
      </c>
      <c r="BI328" s="149">
        <f>IF(N328="nulová",J328,0)</f>
        <v>0</v>
      </c>
      <c r="BJ328" s="16" t="s">
        <v>80</v>
      </c>
      <c r="BK328" s="149">
        <f>ROUND(I328*H328,2)</f>
        <v>0</v>
      </c>
      <c r="BL328" s="16" t="s">
        <v>147</v>
      </c>
      <c r="BM328" s="148" t="s">
        <v>1443</v>
      </c>
    </row>
    <row r="329" spans="2:65" s="12" customFormat="1" ht="11.25">
      <c r="B329" s="150"/>
      <c r="D329" s="151" t="s">
        <v>149</v>
      </c>
      <c r="E329" s="152" t="s">
        <v>1</v>
      </c>
      <c r="F329" s="153" t="s">
        <v>1442</v>
      </c>
      <c r="H329" s="154">
        <v>140</v>
      </c>
      <c r="I329" s="155"/>
      <c r="L329" s="150"/>
      <c r="M329" s="156"/>
      <c r="T329" s="157"/>
      <c r="AT329" s="152" t="s">
        <v>149</v>
      </c>
      <c r="AU329" s="152" t="s">
        <v>82</v>
      </c>
      <c r="AV329" s="12" t="s">
        <v>82</v>
      </c>
      <c r="AW329" s="12" t="s">
        <v>30</v>
      </c>
      <c r="AX329" s="12" t="s">
        <v>73</v>
      </c>
      <c r="AY329" s="152" t="s">
        <v>141</v>
      </c>
    </row>
    <row r="330" spans="2:65" s="13" customFormat="1" ht="11.25">
      <c r="B330" s="158"/>
      <c r="D330" s="151" t="s">
        <v>149</v>
      </c>
      <c r="E330" s="159" t="s">
        <v>1</v>
      </c>
      <c r="F330" s="160" t="s">
        <v>150</v>
      </c>
      <c r="H330" s="161">
        <v>140</v>
      </c>
      <c r="I330" s="162"/>
      <c r="L330" s="158"/>
      <c r="M330" s="163"/>
      <c r="T330" s="164"/>
      <c r="AT330" s="159" t="s">
        <v>149</v>
      </c>
      <c r="AU330" s="159" t="s">
        <v>82</v>
      </c>
      <c r="AV330" s="13" t="s">
        <v>147</v>
      </c>
      <c r="AW330" s="13" t="s">
        <v>30</v>
      </c>
      <c r="AX330" s="13" t="s">
        <v>80</v>
      </c>
      <c r="AY330" s="159" t="s">
        <v>141</v>
      </c>
    </row>
    <row r="331" spans="2:65" s="11" customFormat="1" ht="22.9" customHeight="1">
      <c r="B331" s="124"/>
      <c r="D331" s="125" t="s">
        <v>72</v>
      </c>
      <c r="E331" s="134" t="s">
        <v>984</v>
      </c>
      <c r="F331" s="134" t="s">
        <v>985</v>
      </c>
      <c r="I331" s="127"/>
      <c r="J331" s="135">
        <f>BK331</f>
        <v>0</v>
      </c>
      <c r="L331" s="124"/>
      <c r="M331" s="129"/>
      <c r="P331" s="130">
        <f>SUM(P332:P362)</f>
        <v>0</v>
      </c>
      <c r="R331" s="130">
        <f>SUM(R332:R362)</f>
        <v>8.830049999999999E-2</v>
      </c>
      <c r="T331" s="131">
        <f>SUM(T332:T362)</f>
        <v>0.39974799999999999</v>
      </c>
      <c r="AR331" s="125" t="s">
        <v>80</v>
      </c>
      <c r="AT331" s="132" t="s">
        <v>72</v>
      </c>
      <c r="AU331" s="132" t="s">
        <v>80</v>
      </c>
      <c r="AY331" s="125" t="s">
        <v>141</v>
      </c>
      <c r="BK331" s="133">
        <f>SUM(BK332:BK362)</f>
        <v>0</v>
      </c>
    </row>
    <row r="332" spans="2:65" s="1" customFormat="1" ht="24.2" customHeight="1">
      <c r="B332" s="31"/>
      <c r="C332" s="136" t="s">
        <v>533</v>
      </c>
      <c r="D332" s="136" t="s">
        <v>143</v>
      </c>
      <c r="E332" s="137" t="s">
        <v>987</v>
      </c>
      <c r="F332" s="138" t="s">
        <v>988</v>
      </c>
      <c r="G332" s="139" t="s">
        <v>157</v>
      </c>
      <c r="H332" s="140">
        <v>136.9</v>
      </c>
      <c r="I332" s="141"/>
      <c r="J332" s="142">
        <f>ROUND(I332*H332,2)</f>
        <v>0</v>
      </c>
      <c r="K332" s="143"/>
      <c r="L332" s="31"/>
      <c r="M332" s="144" t="s">
        <v>1</v>
      </c>
      <c r="N332" s="145" t="s">
        <v>38</v>
      </c>
      <c r="P332" s="146">
        <f>O332*H332</f>
        <v>0</v>
      </c>
      <c r="Q332" s="146">
        <v>0</v>
      </c>
      <c r="R332" s="146">
        <f>Q332*H332</f>
        <v>0</v>
      </c>
      <c r="S332" s="146">
        <v>4.2000000000000002E-4</v>
      </c>
      <c r="T332" s="147">
        <f>S332*H332</f>
        <v>5.7498000000000007E-2</v>
      </c>
      <c r="AR332" s="148" t="s">
        <v>989</v>
      </c>
      <c r="AT332" s="148" t="s">
        <v>143</v>
      </c>
      <c r="AU332" s="148" t="s">
        <v>82</v>
      </c>
      <c r="AY332" s="16" t="s">
        <v>141</v>
      </c>
      <c r="BE332" s="149">
        <f>IF(N332="základní",J332,0)</f>
        <v>0</v>
      </c>
      <c r="BF332" s="149">
        <f>IF(N332="snížená",J332,0)</f>
        <v>0</v>
      </c>
      <c r="BG332" s="149">
        <f>IF(N332="zákl. přenesená",J332,0)</f>
        <v>0</v>
      </c>
      <c r="BH332" s="149">
        <f>IF(N332="sníž. přenesená",J332,0)</f>
        <v>0</v>
      </c>
      <c r="BI332" s="149">
        <f>IF(N332="nulová",J332,0)</f>
        <v>0</v>
      </c>
      <c r="BJ332" s="16" t="s">
        <v>80</v>
      </c>
      <c r="BK332" s="149">
        <f>ROUND(I332*H332,2)</f>
        <v>0</v>
      </c>
      <c r="BL332" s="16" t="s">
        <v>989</v>
      </c>
      <c r="BM332" s="148" t="s">
        <v>1444</v>
      </c>
    </row>
    <row r="333" spans="2:65" s="1" customFormat="1" ht="33" customHeight="1">
      <c r="B333" s="31"/>
      <c r="C333" s="136" t="s">
        <v>537</v>
      </c>
      <c r="D333" s="136" t="s">
        <v>143</v>
      </c>
      <c r="E333" s="137" t="s">
        <v>992</v>
      </c>
      <c r="F333" s="138" t="s">
        <v>993</v>
      </c>
      <c r="G333" s="139" t="s">
        <v>157</v>
      </c>
      <c r="H333" s="140">
        <v>136.9</v>
      </c>
      <c r="I333" s="141"/>
      <c r="J333" s="142">
        <f>ROUND(I333*H333,2)</f>
        <v>0</v>
      </c>
      <c r="K333" s="143"/>
      <c r="L333" s="31"/>
      <c r="M333" s="144" t="s">
        <v>1</v>
      </c>
      <c r="N333" s="145" t="s">
        <v>38</v>
      </c>
      <c r="P333" s="146">
        <f>O333*H333</f>
        <v>0</v>
      </c>
      <c r="Q333" s="146">
        <v>0</v>
      </c>
      <c r="R333" s="146">
        <f>Q333*H333</f>
        <v>0</v>
      </c>
      <c r="S333" s="146">
        <v>0</v>
      </c>
      <c r="T333" s="147">
        <f>S333*H333</f>
        <v>0</v>
      </c>
      <c r="AR333" s="148" t="s">
        <v>989</v>
      </c>
      <c r="AT333" s="148" t="s">
        <v>143</v>
      </c>
      <c r="AU333" s="148" t="s">
        <v>82</v>
      </c>
      <c r="AY333" s="16" t="s">
        <v>141</v>
      </c>
      <c r="BE333" s="149">
        <f>IF(N333="základní",J333,0)</f>
        <v>0</v>
      </c>
      <c r="BF333" s="149">
        <f>IF(N333="snížená",J333,0)</f>
        <v>0</v>
      </c>
      <c r="BG333" s="149">
        <f>IF(N333="zákl. přenesená",J333,0)</f>
        <v>0</v>
      </c>
      <c r="BH333" s="149">
        <f>IF(N333="sníž. přenesená",J333,0)</f>
        <v>0</v>
      </c>
      <c r="BI333" s="149">
        <f>IF(N333="nulová",J333,0)</f>
        <v>0</v>
      </c>
      <c r="BJ333" s="16" t="s">
        <v>80</v>
      </c>
      <c r="BK333" s="149">
        <f>ROUND(I333*H333,2)</f>
        <v>0</v>
      </c>
      <c r="BL333" s="16" t="s">
        <v>989</v>
      </c>
      <c r="BM333" s="148" t="s">
        <v>1445</v>
      </c>
    </row>
    <row r="334" spans="2:65" s="12" customFormat="1" ht="11.25">
      <c r="B334" s="150"/>
      <c r="D334" s="151" t="s">
        <v>149</v>
      </c>
      <c r="E334" s="152" t="s">
        <v>1</v>
      </c>
      <c r="F334" s="153" t="s">
        <v>1446</v>
      </c>
      <c r="H334" s="154">
        <v>136.9</v>
      </c>
      <c r="I334" s="155"/>
      <c r="L334" s="150"/>
      <c r="M334" s="156"/>
      <c r="T334" s="157"/>
      <c r="AT334" s="152" t="s">
        <v>149</v>
      </c>
      <c r="AU334" s="152" t="s">
        <v>82</v>
      </c>
      <c r="AV334" s="12" t="s">
        <v>82</v>
      </c>
      <c r="AW334" s="12" t="s">
        <v>30</v>
      </c>
      <c r="AX334" s="12" t="s">
        <v>73</v>
      </c>
      <c r="AY334" s="152" t="s">
        <v>141</v>
      </c>
    </row>
    <row r="335" spans="2:65" s="13" customFormat="1" ht="11.25">
      <c r="B335" s="158"/>
      <c r="D335" s="151" t="s">
        <v>149</v>
      </c>
      <c r="E335" s="159" t="s">
        <v>1</v>
      </c>
      <c r="F335" s="160" t="s">
        <v>150</v>
      </c>
      <c r="H335" s="161">
        <v>136.9</v>
      </c>
      <c r="I335" s="162"/>
      <c r="L335" s="158"/>
      <c r="M335" s="163"/>
      <c r="T335" s="164"/>
      <c r="AT335" s="159" t="s">
        <v>149</v>
      </c>
      <c r="AU335" s="159" t="s">
        <v>82</v>
      </c>
      <c r="AV335" s="13" t="s">
        <v>147</v>
      </c>
      <c r="AW335" s="13" t="s">
        <v>30</v>
      </c>
      <c r="AX335" s="13" t="s">
        <v>80</v>
      </c>
      <c r="AY335" s="159" t="s">
        <v>141</v>
      </c>
    </row>
    <row r="336" spans="2:65" s="1" customFormat="1" ht="24.2" customHeight="1">
      <c r="B336" s="31"/>
      <c r="C336" s="171" t="s">
        <v>539</v>
      </c>
      <c r="D336" s="171" t="s">
        <v>269</v>
      </c>
      <c r="E336" s="172" t="s">
        <v>997</v>
      </c>
      <c r="F336" s="173" t="s">
        <v>998</v>
      </c>
      <c r="G336" s="174" t="s">
        <v>157</v>
      </c>
      <c r="H336" s="175">
        <v>68.45</v>
      </c>
      <c r="I336" s="176"/>
      <c r="J336" s="177">
        <f>ROUND(I336*H336,2)</f>
        <v>0</v>
      </c>
      <c r="K336" s="178"/>
      <c r="L336" s="179"/>
      <c r="M336" s="180" t="s">
        <v>1</v>
      </c>
      <c r="N336" s="181" t="s">
        <v>38</v>
      </c>
      <c r="P336" s="146">
        <f>O336*H336</f>
        <v>0</v>
      </c>
      <c r="Q336" s="146">
        <v>2.4000000000000001E-4</v>
      </c>
      <c r="R336" s="146">
        <f>Q336*H336</f>
        <v>1.6428000000000002E-2</v>
      </c>
      <c r="S336" s="146">
        <v>0</v>
      </c>
      <c r="T336" s="147">
        <f>S336*H336</f>
        <v>0</v>
      </c>
      <c r="AR336" s="148" t="s">
        <v>337</v>
      </c>
      <c r="AT336" s="148" t="s">
        <v>269</v>
      </c>
      <c r="AU336" s="148" t="s">
        <v>82</v>
      </c>
      <c r="AY336" s="16" t="s">
        <v>141</v>
      </c>
      <c r="BE336" s="149">
        <f>IF(N336="základní",J336,0)</f>
        <v>0</v>
      </c>
      <c r="BF336" s="149">
        <f>IF(N336="snížená",J336,0)</f>
        <v>0</v>
      </c>
      <c r="BG336" s="149">
        <f>IF(N336="zákl. přenesená",J336,0)</f>
        <v>0</v>
      </c>
      <c r="BH336" s="149">
        <f>IF(N336="sníž. přenesená",J336,0)</f>
        <v>0</v>
      </c>
      <c r="BI336" s="149">
        <f>IF(N336="nulová",J336,0)</f>
        <v>0</v>
      </c>
      <c r="BJ336" s="16" t="s">
        <v>80</v>
      </c>
      <c r="BK336" s="149">
        <f>ROUND(I336*H336,2)</f>
        <v>0</v>
      </c>
      <c r="BL336" s="16" t="s">
        <v>989</v>
      </c>
      <c r="BM336" s="148" t="s">
        <v>1447</v>
      </c>
    </row>
    <row r="337" spans="2:65" s="12" customFormat="1" ht="11.25">
      <c r="B337" s="150"/>
      <c r="D337" s="151" t="s">
        <v>149</v>
      </c>
      <c r="E337" s="152" t="s">
        <v>1</v>
      </c>
      <c r="F337" s="153" t="s">
        <v>1448</v>
      </c>
      <c r="H337" s="154">
        <v>68.45</v>
      </c>
      <c r="I337" s="155"/>
      <c r="L337" s="150"/>
      <c r="M337" s="156"/>
      <c r="T337" s="157"/>
      <c r="AT337" s="152" t="s">
        <v>149</v>
      </c>
      <c r="AU337" s="152" t="s">
        <v>82</v>
      </c>
      <c r="AV337" s="12" t="s">
        <v>82</v>
      </c>
      <c r="AW337" s="12" t="s">
        <v>30</v>
      </c>
      <c r="AX337" s="12" t="s">
        <v>73</v>
      </c>
      <c r="AY337" s="152" t="s">
        <v>141</v>
      </c>
    </row>
    <row r="338" spans="2:65" s="13" customFormat="1" ht="11.25">
      <c r="B338" s="158"/>
      <c r="D338" s="151" t="s">
        <v>149</v>
      </c>
      <c r="E338" s="159" t="s">
        <v>1</v>
      </c>
      <c r="F338" s="160" t="s">
        <v>150</v>
      </c>
      <c r="H338" s="161">
        <v>68.45</v>
      </c>
      <c r="I338" s="162"/>
      <c r="L338" s="158"/>
      <c r="M338" s="163"/>
      <c r="T338" s="164"/>
      <c r="AT338" s="159" t="s">
        <v>149</v>
      </c>
      <c r="AU338" s="159" t="s">
        <v>82</v>
      </c>
      <c r="AV338" s="13" t="s">
        <v>147</v>
      </c>
      <c r="AW338" s="13" t="s">
        <v>30</v>
      </c>
      <c r="AX338" s="13" t="s">
        <v>80</v>
      </c>
      <c r="AY338" s="159" t="s">
        <v>141</v>
      </c>
    </row>
    <row r="339" spans="2:65" s="1" customFormat="1" ht="33" customHeight="1">
      <c r="B339" s="31"/>
      <c r="C339" s="136" t="s">
        <v>543</v>
      </c>
      <c r="D339" s="136" t="s">
        <v>143</v>
      </c>
      <c r="E339" s="137" t="s">
        <v>1002</v>
      </c>
      <c r="F339" s="138" t="s">
        <v>1003</v>
      </c>
      <c r="G339" s="139" t="s">
        <v>157</v>
      </c>
      <c r="H339" s="140">
        <v>136.9</v>
      </c>
      <c r="I339" s="141"/>
      <c r="J339" s="142">
        <f>ROUND(I339*H339,2)</f>
        <v>0</v>
      </c>
      <c r="K339" s="143"/>
      <c r="L339" s="31"/>
      <c r="M339" s="144" t="s">
        <v>1</v>
      </c>
      <c r="N339" s="145" t="s">
        <v>38</v>
      </c>
      <c r="P339" s="146">
        <f>O339*H339</f>
        <v>0</v>
      </c>
      <c r="Q339" s="146">
        <v>0</v>
      </c>
      <c r="R339" s="146">
        <f>Q339*H339</f>
        <v>0</v>
      </c>
      <c r="S339" s="146">
        <v>0</v>
      </c>
      <c r="T339" s="147">
        <f>S339*H339</f>
        <v>0</v>
      </c>
      <c r="AR339" s="148" t="s">
        <v>147</v>
      </c>
      <c r="AT339" s="148" t="s">
        <v>143</v>
      </c>
      <c r="AU339" s="148" t="s">
        <v>82</v>
      </c>
      <c r="AY339" s="16" t="s">
        <v>141</v>
      </c>
      <c r="BE339" s="149">
        <f>IF(N339="základní",J339,0)</f>
        <v>0</v>
      </c>
      <c r="BF339" s="149">
        <f>IF(N339="snížená",J339,0)</f>
        <v>0</v>
      </c>
      <c r="BG339" s="149">
        <f>IF(N339="zákl. přenesená",J339,0)</f>
        <v>0</v>
      </c>
      <c r="BH339" s="149">
        <f>IF(N339="sníž. přenesená",J339,0)</f>
        <v>0</v>
      </c>
      <c r="BI339" s="149">
        <f>IF(N339="nulová",J339,0)</f>
        <v>0</v>
      </c>
      <c r="BJ339" s="16" t="s">
        <v>80</v>
      </c>
      <c r="BK339" s="149">
        <f>ROUND(I339*H339,2)</f>
        <v>0</v>
      </c>
      <c r="BL339" s="16" t="s">
        <v>147</v>
      </c>
      <c r="BM339" s="148" t="s">
        <v>1449</v>
      </c>
    </row>
    <row r="340" spans="2:65" s="14" customFormat="1" ht="11.25">
      <c r="B340" s="165"/>
      <c r="D340" s="151" t="s">
        <v>149</v>
      </c>
      <c r="E340" s="166" t="s">
        <v>1</v>
      </c>
      <c r="F340" s="167" t="s">
        <v>1450</v>
      </c>
      <c r="H340" s="166" t="s">
        <v>1</v>
      </c>
      <c r="I340" s="168"/>
      <c r="L340" s="165"/>
      <c r="M340" s="169"/>
      <c r="T340" s="170"/>
      <c r="AT340" s="166" t="s">
        <v>149</v>
      </c>
      <c r="AU340" s="166" t="s">
        <v>82</v>
      </c>
      <c r="AV340" s="14" t="s">
        <v>80</v>
      </c>
      <c r="AW340" s="14" t="s">
        <v>30</v>
      </c>
      <c r="AX340" s="14" t="s">
        <v>73</v>
      </c>
      <c r="AY340" s="166" t="s">
        <v>141</v>
      </c>
    </row>
    <row r="341" spans="2:65" s="12" customFormat="1" ht="11.25">
      <c r="B341" s="150"/>
      <c r="D341" s="151" t="s">
        <v>149</v>
      </c>
      <c r="E341" s="152" t="s">
        <v>1</v>
      </c>
      <c r="F341" s="153" t="s">
        <v>1451</v>
      </c>
      <c r="H341" s="154">
        <v>12.3</v>
      </c>
      <c r="I341" s="155"/>
      <c r="L341" s="150"/>
      <c r="M341" s="156"/>
      <c r="T341" s="157"/>
      <c r="AT341" s="152" t="s">
        <v>149</v>
      </c>
      <c r="AU341" s="152" t="s">
        <v>82</v>
      </c>
      <c r="AV341" s="12" t="s">
        <v>82</v>
      </c>
      <c r="AW341" s="12" t="s">
        <v>30</v>
      </c>
      <c r="AX341" s="12" t="s">
        <v>73</v>
      </c>
      <c r="AY341" s="152" t="s">
        <v>141</v>
      </c>
    </row>
    <row r="342" spans="2:65" s="12" customFormat="1" ht="11.25">
      <c r="B342" s="150"/>
      <c r="D342" s="151" t="s">
        <v>149</v>
      </c>
      <c r="E342" s="152" t="s">
        <v>1</v>
      </c>
      <c r="F342" s="153" t="s">
        <v>1452</v>
      </c>
      <c r="H342" s="154">
        <v>20.3</v>
      </c>
      <c r="I342" s="155"/>
      <c r="L342" s="150"/>
      <c r="M342" s="156"/>
      <c r="T342" s="157"/>
      <c r="AT342" s="152" t="s">
        <v>149</v>
      </c>
      <c r="AU342" s="152" t="s">
        <v>82</v>
      </c>
      <c r="AV342" s="12" t="s">
        <v>82</v>
      </c>
      <c r="AW342" s="12" t="s">
        <v>30</v>
      </c>
      <c r="AX342" s="12" t="s">
        <v>73</v>
      </c>
      <c r="AY342" s="152" t="s">
        <v>141</v>
      </c>
    </row>
    <row r="343" spans="2:65" s="12" customFormat="1" ht="11.25">
      <c r="B343" s="150"/>
      <c r="D343" s="151" t="s">
        <v>149</v>
      </c>
      <c r="E343" s="152" t="s">
        <v>1</v>
      </c>
      <c r="F343" s="153" t="s">
        <v>1453</v>
      </c>
      <c r="H343" s="154">
        <v>66.400000000000006</v>
      </c>
      <c r="I343" s="155"/>
      <c r="L343" s="150"/>
      <c r="M343" s="156"/>
      <c r="T343" s="157"/>
      <c r="AT343" s="152" t="s">
        <v>149</v>
      </c>
      <c r="AU343" s="152" t="s">
        <v>82</v>
      </c>
      <c r="AV343" s="12" t="s">
        <v>82</v>
      </c>
      <c r="AW343" s="12" t="s">
        <v>30</v>
      </c>
      <c r="AX343" s="12" t="s">
        <v>73</v>
      </c>
      <c r="AY343" s="152" t="s">
        <v>141</v>
      </c>
    </row>
    <row r="344" spans="2:65" s="12" customFormat="1" ht="11.25">
      <c r="B344" s="150"/>
      <c r="D344" s="151" t="s">
        <v>149</v>
      </c>
      <c r="E344" s="152" t="s">
        <v>1</v>
      </c>
      <c r="F344" s="153" t="s">
        <v>1454</v>
      </c>
      <c r="H344" s="154">
        <v>9.3000000000000007</v>
      </c>
      <c r="I344" s="155"/>
      <c r="L344" s="150"/>
      <c r="M344" s="156"/>
      <c r="T344" s="157"/>
      <c r="AT344" s="152" t="s">
        <v>149</v>
      </c>
      <c r="AU344" s="152" t="s">
        <v>82</v>
      </c>
      <c r="AV344" s="12" t="s">
        <v>82</v>
      </c>
      <c r="AW344" s="12" t="s">
        <v>30</v>
      </c>
      <c r="AX344" s="12" t="s">
        <v>73</v>
      </c>
      <c r="AY344" s="152" t="s">
        <v>141</v>
      </c>
    </row>
    <row r="345" spans="2:65" s="12" customFormat="1" ht="11.25">
      <c r="B345" s="150"/>
      <c r="D345" s="151" t="s">
        <v>149</v>
      </c>
      <c r="E345" s="152" t="s">
        <v>1</v>
      </c>
      <c r="F345" s="153" t="s">
        <v>1455</v>
      </c>
      <c r="H345" s="154">
        <v>28.6</v>
      </c>
      <c r="I345" s="155"/>
      <c r="L345" s="150"/>
      <c r="M345" s="156"/>
      <c r="T345" s="157"/>
      <c r="AT345" s="152" t="s">
        <v>149</v>
      </c>
      <c r="AU345" s="152" t="s">
        <v>82</v>
      </c>
      <c r="AV345" s="12" t="s">
        <v>82</v>
      </c>
      <c r="AW345" s="12" t="s">
        <v>30</v>
      </c>
      <c r="AX345" s="12" t="s">
        <v>73</v>
      </c>
      <c r="AY345" s="152" t="s">
        <v>141</v>
      </c>
    </row>
    <row r="346" spans="2:65" s="13" customFormat="1" ht="11.25">
      <c r="B346" s="158"/>
      <c r="D346" s="151" t="s">
        <v>149</v>
      </c>
      <c r="E346" s="159" t="s">
        <v>1</v>
      </c>
      <c r="F346" s="160" t="s">
        <v>150</v>
      </c>
      <c r="H346" s="161">
        <v>136.9</v>
      </c>
      <c r="I346" s="162"/>
      <c r="L346" s="158"/>
      <c r="M346" s="163"/>
      <c r="T346" s="164"/>
      <c r="AT346" s="159" t="s">
        <v>149</v>
      </c>
      <c r="AU346" s="159" t="s">
        <v>82</v>
      </c>
      <c r="AV346" s="13" t="s">
        <v>147</v>
      </c>
      <c r="AW346" s="13" t="s">
        <v>30</v>
      </c>
      <c r="AX346" s="13" t="s">
        <v>80</v>
      </c>
      <c r="AY346" s="159" t="s">
        <v>141</v>
      </c>
    </row>
    <row r="347" spans="2:65" s="1" customFormat="1" ht="24.2" customHeight="1">
      <c r="B347" s="31"/>
      <c r="C347" s="171" t="s">
        <v>547</v>
      </c>
      <c r="D347" s="171" t="s">
        <v>269</v>
      </c>
      <c r="E347" s="172" t="s">
        <v>1012</v>
      </c>
      <c r="F347" s="173" t="s">
        <v>1013</v>
      </c>
      <c r="G347" s="174" t="s">
        <v>157</v>
      </c>
      <c r="H347" s="175">
        <v>68.45</v>
      </c>
      <c r="I347" s="176"/>
      <c r="J347" s="177">
        <f>ROUND(I347*H347,2)</f>
        <v>0</v>
      </c>
      <c r="K347" s="178"/>
      <c r="L347" s="179"/>
      <c r="M347" s="180" t="s">
        <v>1</v>
      </c>
      <c r="N347" s="181" t="s">
        <v>38</v>
      </c>
      <c r="P347" s="146">
        <f>O347*H347</f>
        <v>0</v>
      </c>
      <c r="Q347" s="146">
        <v>1.0499999999999999E-3</v>
      </c>
      <c r="R347" s="146">
        <f>Q347*H347</f>
        <v>7.1872499999999992E-2</v>
      </c>
      <c r="S347" s="146">
        <v>0</v>
      </c>
      <c r="T347" s="147">
        <f>S347*H347</f>
        <v>0</v>
      </c>
      <c r="AR347" s="148" t="s">
        <v>199</v>
      </c>
      <c r="AT347" s="148" t="s">
        <v>269</v>
      </c>
      <c r="AU347" s="148" t="s">
        <v>82</v>
      </c>
      <c r="AY347" s="16" t="s">
        <v>141</v>
      </c>
      <c r="BE347" s="149">
        <f>IF(N347="základní",J347,0)</f>
        <v>0</v>
      </c>
      <c r="BF347" s="149">
        <f>IF(N347="snížená",J347,0)</f>
        <v>0</v>
      </c>
      <c r="BG347" s="149">
        <f>IF(N347="zákl. přenesená",J347,0)</f>
        <v>0</v>
      </c>
      <c r="BH347" s="149">
        <f>IF(N347="sníž. přenesená",J347,0)</f>
        <v>0</v>
      </c>
      <c r="BI347" s="149">
        <f>IF(N347="nulová",J347,0)</f>
        <v>0</v>
      </c>
      <c r="BJ347" s="16" t="s">
        <v>80</v>
      </c>
      <c r="BK347" s="149">
        <f>ROUND(I347*H347,2)</f>
        <v>0</v>
      </c>
      <c r="BL347" s="16" t="s">
        <v>147</v>
      </c>
      <c r="BM347" s="148" t="s">
        <v>1456</v>
      </c>
    </row>
    <row r="348" spans="2:65" s="12" customFormat="1" ht="11.25">
      <c r="B348" s="150"/>
      <c r="D348" s="151" t="s">
        <v>149</v>
      </c>
      <c r="E348" s="152" t="s">
        <v>1</v>
      </c>
      <c r="F348" s="153" t="s">
        <v>1457</v>
      </c>
      <c r="H348" s="154">
        <v>68.45</v>
      </c>
      <c r="I348" s="155"/>
      <c r="L348" s="150"/>
      <c r="M348" s="156"/>
      <c r="T348" s="157"/>
      <c r="AT348" s="152" t="s">
        <v>149</v>
      </c>
      <c r="AU348" s="152" t="s">
        <v>82</v>
      </c>
      <c r="AV348" s="12" t="s">
        <v>82</v>
      </c>
      <c r="AW348" s="12" t="s">
        <v>30</v>
      </c>
      <c r="AX348" s="12" t="s">
        <v>73</v>
      </c>
      <c r="AY348" s="152" t="s">
        <v>141</v>
      </c>
    </row>
    <row r="349" spans="2:65" s="13" customFormat="1" ht="11.25">
      <c r="B349" s="158"/>
      <c r="D349" s="151" t="s">
        <v>149</v>
      </c>
      <c r="E349" s="159" t="s">
        <v>1</v>
      </c>
      <c r="F349" s="160" t="s">
        <v>150</v>
      </c>
      <c r="H349" s="161">
        <v>68.45</v>
      </c>
      <c r="I349" s="162"/>
      <c r="L349" s="158"/>
      <c r="M349" s="163"/>
      <c r="T349" s="164"/>
      <c r="AT349" s="159" t="s">
        <v>149</v>
      </c>
      <c r="AU349" s="159" t="s">
        <v>82</v>
      </c>
      <c r="AV349" s="13" t="s">
        <v>147</v>
      </c>
      <c r="AW349" s="13" t="s">
        <v>30</v>
      </c>
      <c r="AX349" s="13" t="s">
        <v>80</v>
      </c>
      <c r="AY349" s="159" t="s">
        <v>141</v>
      </c>
    </row>
    <row r="350" spans="2:65" s="1" customFormat="1" ht="24.2" customHeight="1">
      <c r="B350" s="31"/>
      <c r="C350" s="136" t="s">
        <v>551</v>
      </c>
      <c r="D350" s="136" t="s">
        <v>143</v>
      </c>
      <c r="E350" s="137" t="s">
        <v>1017</v>
      </c>
      <c r="F350" s="138" t="s">
        <v>1018</v>
      </c>
      <c r="G350" s="139" t="s">
        <v>157</v>
      </c>
      <c r="H350" s="140">
        <v>136.9</v>
      </c>
      <c r="I350" s="141"/>
      <c r="J350" s="142">
        <f>ROUND(I350*H350,2)</f>
        <v>0</v>
      </c>
      <c r="K350" s="143"/>
      <c r="L350" s="31"/>
      <c r="M350" s="144" t="s">
        <v>1</v>
      </c>
      <c r="N350" s="145" t="s">
        <v>38</v>
      </c>
      <c r="P350" s="146">
        <f>O350*H350</f>
        <v>0</v>
      </c>
      <c r="Q350" s="146">
        <v>0</v>
      </c>
      <c r="R350" s="146">
        <f>Q350*H350</f>
        <v>0</v>
      </c>
      <c r="S350" s="146">
        <v>2.5000000000000001E-3</v>
      </c>
      <c r="T350" s="147">
        <f>S350*H350</f>
        <v>0.34225</v>
      </c>
      <c r="AR350" s="148" t="s">
        <v>147</v>
      </c>
      <c r="AT350" s="148" t="s">
        <v>143</v>
      </c>
      <c r="AU350" s="148" t="s">
        <v>82</v>
      </c>
      <c r="AY350" s="16" t="s">
        <v>141</v>
      </c>
      <c r="BE350" s="149">
        <f>IF(N350="základní",J350,0)</f>
        <v>0</v>
      </c>
      <c r="BF350" s="149">
        <f>IF(N350="snížená",J350,0)</f>
        <v>0</v>
      </c>
      <c r="BG350" s="149">
        <f>IF(N350="zákl. přenesená",J350,0)</f>
        <v>0</v>
      </c>
      <c r="BH350" s="149">
        <f>IF(N350="sníž. přenesená",J350,0)</f>
        <v>0</v>
      </c>
      <c r="BI350" s="149">
        <f>IF(N350="nulová",J350,0)</f>
        <v>0</v>
      </c>
      <c r="BJ350" s="16" t="s">
        <v>80</v>
      </c>
      <c r="BK350" s="149">
        <f>ROUND(I350*H350,2)</f>
        <v>0</v>
      </c>
      <c r="BL350" s="16" t="s">
        <v>147</v>
      </c>
      <c r="BM350" s="148" t="s">
        <v>1458</v>
      </c>
    </row>
    <row r="351" spans="2:65" s="14" customFormat="1" ht="11.25">
      <c r="B351" s="165"/>
      <c r="D351" s="151" t="s">
        <v>149</v>
      </c>
      <c r="E351" s="166" t="s">
        <v>1</v>
      </c>
      <c r="F351" s="167" t="s">
        <v>1450</v>
      </c>
      <c r="H351" s="166" t="s">
        <v>1</v>
      </c>
      <c r="I351" s="168"/>
      <c r="L351" s="165"/>
      <c r="M351" s="169"/>
      <c r="T351" s="170"/>
      <c r="AT351" s="166" t="s">
        <v>149</v>
      </c>
      <c r="AU351" s="166" t="s">
        <v>82</v>
      </c>
      <c r="AV351" s="14" t="s">
        <v>80</v>
      </c>
      <c r="AW351" s="14" t="s">
        <v>30</v>
      </c>
      <c r="AX351" s="14" t="s">
        <v>73</v>
      </c>
      <c r="AY351" s="166" t="s">
        <v>141</v>
      </c>
    </row>
    <row r="352" spans="2:65" s="12" customFormat="1" ht="11.25">
      <c r="B352" s="150"/>
      <c r="D352" s="151" t="s">
        <v>149</v>
      </c>
      <c r="E352" s="152" t="s">
        <v>1</v>
      </c>
      <c r="F352" s="153" t="s">
        <v>1451</v>
      </c>
      <c r="H352" s="154">
        <v>12.3</v>
      </c>
      <c r="I352" s="155"/>
      <c r="L352" s="150"/>
      <c r="M352" s="156"/>
      <c r="T352" s="157"/>
      <c r="AT352" s="152" t="s">
        <v>149</v>
      </c>
      <c r="AU352" s="152" t="s">
        <v>82</v>
      </c>
      <c r="AV352" s="12" t="s">
        <v>82</v>
      </c>
      <c r="AW352" s="12" t="s">
        <v>30</v>
      </c>
      <c r="AX352" s="12" t="s">
        <v>73</v>
      </c>
      <c r="AY352" s="152" t="s">
        <v>141</v>
      </c>
    </row>
    <row r="353" spans="2:65" s="12" customFormat="1" ht="11.25">
      <c r="B353" s="150"/>
      <c r="D353" s="151" t="s">
        <v>149</v>
      </c>
      <c r="E353" s="152" t="s">
        <v>1</v>
      </c>
      <c r="F353" s="153" t="s">
        <v>1452</v>
      </c>
      <c r="H353" s="154">
        <v>20.3</v>
      </c>
      <c r="I353" s="155"/>
      <c r="L353" s="150"/>
      <c r="M353" s="156"/>
      <c r="T353" s="157"/>
      <c r="AT353" s="152" t="s">
        <v>149</v>
      </c>
      <c r="AU353" s="152" t="s">
        <v>82</v>
      </c>
      <c r="AV353" s="12" t="s">
        <v>82</v>
      </c>
      <c r="AW353" s="12" t="s">
        <v>30</v>
      </c>
      <c r="AX353" s="12" t="s">
        <v>73</v>
      </c>
      <c r="AY353" s="152" t="s">
        <v>141</v>
      </c>
    </row>
    <row r="354" spans="2:65" s="12" customFormat="1" ht="11.25">
      <c r="B354" s="150"/>
      <c r="D354" s="151" t="s">
        <v>149</v>
      </c>
      <c r="E354" s="152" t="s">
        <v>1</v>
      </c>
      <c r="F354" s="153" t="s">
        <v>1453</v>
      </c>
      <c r="H354" s="154">
        <v>66.400000000000006</v>
      </c>
      <c r="I354" s="155"/>
      <c r="L354" s="150"/>
      <c r="M354" s="156"/>
      <c r="T354" s="157"/>
      <c r="AT354" s="152" t="s">
        <v>149</v>
      </c>
      <c r="AU354" s="152" t="s">
        <v>82</v>
      </c>
      <c r="AV354" s="12" t="s">
        <v>82</v>
      </c>
      <c r="AW354" s="12" t="s">
        <v>30</v>
      </c>
      <c r="AX354" s="12" t="s">
        <v>73</v>
      </c>
      <c r="AY354" s="152" t="s">
        <v>141</v>
      </c>
    </row>
    <row r="355" spans="2:65" s="12" customFormat="1" ht="11.25">
      <c r="B355" s="150"/>
      <c r="D355" s="151" t="s">
        <v>149</v>
      </c>
      <c r="E355" s="152" t="s">
        <v>1</v>
      </c>
      <c r="F355" s="153" t="s">
        <v>1454</v>
      </c>
      <c r="H355" s="154">
        <v>9.3000000000000007</v>
      </c>
      <c r="I355" s="155"/>
      <c r="L355" s="150"/>
      <c r="M355" s="156"/>
      <c r="T355" s="157"/>
      <c r="AT355" s="152" t="s">
        <v>149</v>
      </c>
      <c r="AU355" s="152" t="s">
        <v>82</v>
      </c>
      <c r="AV355" s="12" t="s">
        <v>82</v>
      </c>
      <c r="AW355" s="12" t="s">
        <v>30</v>
      </c>
      <c r="AX355" s="12" t="s">
        <v>73</v>
      </c>
      <c r="AY355" s="152" t="s">
        <v>141</v>
      </c>
    </row>
    <row r="356" spans="2:65" s="12" customFormat="1" ht="11.25">
      <c r="B356" s="150"/>
      <c r="D356" s="151" t="s">
        <v>149</v>
      </c>
      <c r="E356" s="152" t="s">
        <v>1</v>
      </c>
      <c r="F356" s="153" t="s">
        <v>1455</v>
      </c>
      <c r="H356" s="154">
        <v>28.6</v>
      </c>
      <c r="I356" s="155"/>
      <c r="L356" s="150"/>
      <c r="M356" s="156"/>
      <c r="T356" s="157"/>
      <c r="AT356" s="152" t="s">
        <v>149</v>
      </c>
      <c r="AU356" s="152" t="s">
        <v>82</v>
      </c>
      <c r="AV356" s="12" t="s">
        <v>82</v>
      </c>
      <c r="AW356" s="12" t="s">
        <v>30</v>
      </c>
      <c r="AX356" s="12" t="s">
        <v>73</v>
      </c>
      <c r="AY356" s="152" t="s">
        <v>141</v>
      </c>
    </row>
    <row r="357" spans="2:65" s="13" customFormat="1" ht="11.25">
      <c r="B357" s="158"/>
      <c r="D357" s="151" t="s">
        <v>149</v>
      </c>
      <c r="E357" s="159" t="s">
        <v>1</v>
      </c>
      <c r="F357" s="160" t="s">
        <v>150</v>
      </c>
      <c r="H357" s="161">
        <v>136.9</v>
      </c>
      <c r="I357" s="162"/>
      <c r="L357" s="158"/>
      <c r="M357" s="163"/>
      <c r="T357" s="164"/>
      <c r="AT357" s="159" t="s">
        <v>149</v>
      </c>
      <c r="AU357" s="159" t="s">
        <v>82</v>
      </c>
      <c r="AV357" s="13" t="s">
        <v>147</v>
      </c>
      <c r="AW357" s="13" t="s">
        <v>30</v>
      </c>
      <c r="AX357" s="13" t="s">
        <v>80</v>
      </c>
      <c r="AY357" s="159" t="s">
        <v>141</v>
      </c>
    </row>
    <row r="358" spans="2:65" s="1" customFormat="1" ht="16.5" customHeight="1">
      <c r="B358" s="31"/>
      <c r="C358" s="136" t="s">
        <v>555</v>
      </c>
      <c r="D358" s="136" t="s">
        <v>143</v>
      </c>
      <c r="E358" s="137" t="s">
        <v>872</v>
      </c>
      <c r="F358" s="138" t="s">
        <v>873</v>
      </c>
      <c r="G358" s="139" t="s">
        <v>157</v>
      </c>
      <c r="H358" s="140">
        <v>136.9</v>
      </c>
      <c r="I358" s="141"/>
      <c r="J358" s="142">
        <f>ROUND(I358*H358,2)</f>
        <v>0</v>
      </c>
      <c r="K358" s="143"/>
      <c r="L358" s="31"/>
      <c r="M358" s="144" t="s">
        <v>1</v>
      </c>
      <c r="N358" s="145" t="s">
        <v>38</v>
      </c>
      <c r="P358" s="146">
        <f>O358*H358</f>
        <v>0</v>
      </c>
      <c r="Q358" s="146">
        <v>0</v>
      </c>
      <c r="R358" s="146">
        <f>Q358*H358</f>
        <v>0</v>
      </c>
      <c r="S358" s="146">
        <v>0</v>
      </c>
      <c r="T358" s="147">
        <f>S358*H358</f>
        <v>0</v>
      </c>
      <c r="AR358" s="148" t="s">
        <v>147</v>
      </c>
      <c r="AT358" s="148" t="s">
        <v>143</v>
      </c>
      <c r="AU358" s="148" t="s">
        <v>82</v>
      </c>
      <c r="AY358" s="16" t="s">
        <v>141</v>
      </c>
      <c r="BE358" s="149">
        <f>IF(N358="základní",J358,0)</f>
        <v>0</v>
      </c>
      <c r="BF358" s="149">
        <f>IF(N358="snížená",J358,0)</f>
        <v>0</v>
      </c>
      <c r="BG358" s="149">
        <f>IF(N358="zákl. přenesená",J358,0)</f>
        <v>0</v>
      </c>
      <c r="BH358" s="149">
        <f>IF(N358="sníž. přenesená",J358,0)</f>
        <v>0</v>
      </c>
      <c r="BI358" s="149">
        <f>IF(N358="nulová",J358,0)</f>
        <v>0</v>
      </c>
      <c r="BJ358" s="16" t="s">
        <v>80</v>
      </c>
      <c r="BK358" s="149">
        <f>ROUND(I358*H358,2)</f>
        <v>0</v>
      </c>
      <c r="BL358" s="16" t="s">
        <v>147</v>
      </c>
      <c r="BM358" s="148" t="s">
        <v>1459</v>
      </c>
    </row>
    <row r="359" spans="2:65" s="12" customFormat="1" ht="11.25">
      <c r="B359" s="150"/>
      <c r="D359" s="151" t="s">
        <v>149</v>
      </c>
      <c r="E359" s="152" t="s">
        <v>1</v>
      </c>
      <c r="F359" s="153" t="s">
        <v>1446</v>
      </c>
      <c r="H359" s="154">
        <v>136.9</v>
      </c>
      <c r="I359" s="155"/>
      <c r="L359" s="150"/>
      <c r="M359" s="156"/>
      <c r="T359" s="157"/>
      <c r="AT359" s="152" t="s">
        <v>149</v>
      </c>
      <c r="AU359" s="152" t="s">
        <v>82</v>
      </c>
      <c r="AV359" s="12" t="s">
        <v>82</v>
      </c>
      <c r="AW359" s="12" t="s">
        <v>30</v>
      </c>
      <c r="AX359" s="12" t="s">
        <v>73</v>
      </c>
      <c r="AY359" s="152" t="s">
        <v>141</v>
      </c>
    </row>
    <row r="360" spans="2:65" s="13" customFormat="1" ht="11.25">
      <c r="B360" s="158"/>
      <c r="D360" s="151" t="s">
        <v>149</v>
      </c>
      <c r="E360" s="159" t="s">
        <v>1</v>
      </c>
      <c r="F360" s="160" t="s">
        <v>150</v>
      </c>
      <c r="H360" s="161">
        <v>136.9</v>
      </c>
      <c r="I360" s="162"/>
      <c r="L360" s="158"/>
      <c r="M360" s="163"/>
      <c r="T360" s="164"/>
      <c r="AT360" s="159" t="s">
        <v>149</v>
      </c>
      <c r="AU360" s="159" t="s">
        <v>82</v>
      </c>
      <c r="AV360" s="13" t="s">
        <v>147</v>
      </c>
      <c r="AW360" s="13" t="s">
        <v>30</v>
      </c>
      <c r="AX360" s="13" t="s">
        <v>80</v>
      </c>
      <c r="AY360" s="159" t="s">
        <v>141</v>
      </c>
    </row>
    <row r="361" spans="2:65" s="1" customFormat="1" ht="16.5" customHeight="1">
      <c r="B361" s="31"/>
      <c r="C361" s="136" t="s">
        <v>559</v>
      </c>
      <c r="D361" s="136" t="s">
        <v>143</v>
      </c>
      <c r="E361" s="137" t="s">
        <v>1045</v>
      </c>
      <c r="F361" s="138" t="s">
        <v>1046</v>
      </c>
      <c r="G361" s="139" t="s">
        <v>272</v>
      </c>
      <c r="H361" s="140">
        <v>0.4</v>
      </c>
      <c r="I361" s="141"/>
      <c r="J361" s="142">
        <f>ROUND(I361*H361,2)</f>
        <v>0</v>
      </c>
      <c r="K361" s="143"/>
      <c r="L361" s="31"/>
      <c r="M361" s="144" t="s">
        <v>1</v>
      </c>
      <c r="N361" s="145" t="s">
        <v>38</v>
      </c>
      <c r="P361" s="146">
        <f>O361*H361</f>
        <v>0</v>
      </c>
      <c r="Q361" s="146">
        <v>0</v>
      </c>
      <c r="R361" s="146">
        <f>Q361*H361</f>
        <v>0</v>
      </c>
      <c r="S361" s="146">
        <v>0</v>
      </c>
      <c r="T361" s="147">
        <f>S361*H361</f>
        <v>0</v>
      </c>
      <c r="AR361" s="148" t="s">
        <v>147</v>
      </c>
      <c r="AT361" s="148" t="s">
        <v>143</v>
      </c>
      <c r="AU361" s="148" t="s">
        <v>82</v>
      </c>
      <c r="AY361" s="16" t="s">
        <v>141</v>
      </c>
      <c r="BE361" s="149">
        <f>IF(N361="základní",J361,0)</f>
        <v>0</v>
      </c>
      <c r="BF361" s="149">
        <f>IF(N361="snížená",J361,0)</f>
        <v>0</v>
      </c>
      <c r="BG361" s="149">
        <f>IF(N361="zákl. přenesená",J361,0)</f>
        <v>0</v>
      </c>
      <c r="BH361" s="149">
        <f>IF(N361="sníž. přenesená",J361,0)</f>
        <v>0</v>
      </c>
      <c r="BI361" s="149">
        <f>IF(N361="nulová",J361,0)</f>
        <v>0</v>
      </c>
      <c r="BJ361" s="16" t="s">
        <v>80</v>
      </c>
      <c r="BK361" s="149">
        <f>ROUND(I361*H361,2)</f>
        <v>0</v>
      </c>
      <c r="BL361" s="16" t="s">
        <v>147</v>
      </c>
      <c r="BM361" s="148" t="s">
        <v>1460</v>
      </c>
    </row>
    <row r="362" spans="2:65" s="1" customFormat="1" ht="44.25" customHeight="1">
      <c r="B362" s="31"/>
      <c r="C362" s="136" t="s">
        <v>568</v>
      </c>
      <c r="D362" s="136" t="s">
        <v>143</v>
      </c>
      <c r="E362" s="137" t="s">
        <v>1049</v>
      </c>
      <c r="F362" s="138" t="s">
        <v>1050</v>
      </c>
      <c r="G362" s="139" t="s">
        <v>272</v>
      </c>
      <c r="H362" s="140">
        <v>0.4</v>
      </c>
      <c r="I362" s="141"/>
      <c r="J362" s="142">
        <f>ROUND(I362*H362,2)</f>
        <v>0</v>
      </c>
      <c r="K362" s="143"/>
      <c r="L362" s="31"/>
      <c r="M362" s="144" t="s">
        <v>1</v>
      </c>
      <c r="N362" s="145" t="s">
        <v>38</v>
      </c>
      <c r="P362" s="146">
        <f>O362*H362</f>
        <v>0</v>
      </c>
      <c r="Q362" s="146">
        <v>0</v>
      </c>
      <c r="R362" s="146">
        <f>Q362*H362</f>
        <v>0</v>
      </c>
      <c r="S362" s="146">
        <v>0</v>
      </c>
      <c r="T362" s="147">
        <f>S362*H362</f>
        <v>0</v>
      </c>
      <c r="AR362" s="148" t="s">
        <v>147</v>
      </c>
      <c r="AT362" s="148" t="s">
        <v>143</v>
      </c>
      <c r="AU362" s="148" t="s">
        <v>82</v>
      </c>
      <c r="AY362" s="16" t="s">
        <v>141</v>
      </c>
      <c r="BE362" s="149">
        <f>IF(N362="základní",J362,0)</f>
        <v>0</v>
      </c>
      <c r="BF362" s="149">
        <f>IF(N362="snížená",J362,0)</f>
        <v>0</v>
      </c>
      <c r="BG362" s="149">
        <f>IF(N362="zákl. přenesená",J362,0)</f>
        <v>0</v>
      </c>
      <c r="BH362" s="149">
        <f>IF(N362="sníž. přenesená",J362,0)</f>
        <v>0</v>
      </c>
      <c r="BI362" s="149">
        <f>IF(N362="nulová",J362,0)</f>
        <v>0</v>
      </c>
      <c r="BJ362" s="16" t="s">
        <v>80</v>
      </c>
      <c r="BK362" s="149">
        <f>ROUND(I362*H362,2)</f>
        <v>0</v>
      </c>
      <c r="BL362" s="16" t="s">
        <v>147</v>
      </c>
      <c r="BM362" s="148" t="s">
        <v>1461</v>
      </c>
    </row>
    <row r="363" spans="2:65" s="11" customFormat="1" ht="22.9" customHeight="1">
      <c r="B363" s="124"/>
      <c r="D363" s="125" t="s">
        <v>72</v>
      </c>
      <c r="E363" s="134" t="s">
        <v>1052</v>
      </c>
      <c r="F363" s="134" t="s">
        <v>1053</v>
      </c>
      <c r="I363" s="127"/>
      <c r="J363" s="135">
        <f>BK363</f>
        <v>0</v>
      </c>
      <c r="L363" s="124"/>
      <c r="M363" s="129"/>
      <c r="P363" s="130">
        <f>SUM(P364:P365)</f>
        <v>0</v>
      </c>
      <c r="R363" s="130">
        <f>SUM(R364:R365)</f>
        <v>0</v>
      </c>
      <c r="T363" s="131">
        <f>SUM(T364:T365)</f>
        <v>0</v>
      </c>
      <c r="AR363" s="125" t="s">
        <v>80</v>
      </c>
      <c r="AT363" s="132" t="s">
        <v>72</v>
      </c>
      <c r="AU363" s="132" t="s">
        <v>80</v>
      </c>
      <c r="AY363" s="125" t="s">
        <v>141</v>
      </c>
      <c r="BK363" s="133">
        <f>SUM(BK364:BK365)</f>
        <v>0</v>
      </c>
    </row>
    <row r="364" spans="2:65" s="1" customFormat="1" ht="24.2" customHeight="1">
      <c r="B364" s="31"/>
      <c r="C364" s="136" t="s">
        <v>422</v>
      </c>
      <c r="D364" s="136" t="s">
        <v>143</v>
      </c>
      <c r="E364" s="137" t="s">
        <v>1462</v>
      </c>
      <c r="F364" s="138" t="s">
        <v>1463</v>
      </c>
      <c r="G364" s="139" t="s">
        <v>272</v>
      </c>
      <c r="H364" s="140">
        <v>5.5640000000000001</v>
      </c>
      <c r="I364" s="141"/>
      <c r="J364" s="142">
        <f>ROUND(I364*H364,2)</f>
        <v>0</v>
      </c>
      <c r="K364" s="143"/>
      <c r="L364" s="31"/>
      <c r="M364" s="144" t="s">
        <v>1</v>
      </c>
      <c r="N364" s="145" t="s">
        <v>38</v>
      </c>
      <c r="P364" s="146">
        <f>O364*H364</f>
        <v>0</v>
      </c>
      <c r="Q364" s="146">
        <v>0</v>
      </c>
      <c r="R364" s="146">
        <f>Q364*H364</f>
        <v>0</v>
      </c>
      <c r="S364" s="146">
        <v>0</v>
      </c>
      <c r="T364" s="147">
        <f>S364*H364</f>
        <v>0</v>
      </c>
      <c r="AR364" s="148" t="s">
        <v>147</v>
      </c>
      <c r="AT364" s="148" t="s">
        <v>143</v>
      </c>
      <c r="AU364" s="148" t="s">
        <v>82</v>
      </c>
      <c r="AY364" s="16" t="s">
        <v>141</v>
      </c>
      <c r="BE364" s="149">
        <f>IF(N364="základní",J364,0)</f>
        <v>0</v>
      </c>
      <c r="BF364" s="149">
        <f>IF(N364="snížená",J364,0)</f>
        <v>0</v>
      </c>
      <c r="BG364" s="149">
        <f>IF(N364="zákl. přenesená",J364,0)</f>
        <v>0</v>
      </c>
      <c r="BH364" s="149">
        <f>IF(N364="sníž. přenesená",J364,0)</f>
        <v>0</v>
      </c>
      <c r="BI364" s="149">
        <f>IF(N364="nulová",J364,0)</f>
        <v>0</v>
      </c>
      <c r="BJ364" s="16" t="s">
        <v>80</v>
      </c>
      <c r="BK364" s="149">
        <f>ROUND(I364*H364,2)</f>
        <v>0</v>
      </c>
      <c r="BL364" s="16" t="s">
        <v>147</v>
      </c>
      <c r="BM364" s="148" t="s">
        <v>1464</v>
      </c>
    </row>
    <row r="365" spans="2:65" s="1" customFormat="1" ht="33" customHeight="1">
      <c r="B365" s="31"/>
      <c r="C365" s="136" t="s">
        <v>576</v>
      </c>
      <c r="D365" s="136" t="s">
        <v>143</v>
      </c>
      <c r="E365" s="137" t="s">
        <v>1465</v>
      </c>
      <c r="F365" s="138" t="s">
        <v>1466</v>
      </c>
      <c r="G365" s="139" t="s">
        <v>272</v>
      </c>
      <c r="H365" s="140">
        <v>5.5640000000000001</v>
      </c>
      <c r="I365" s="141"/>
      <c r="J365" s="142">
        <f>ROUND(I365*H365,2)</f>
        <v>0</v>
      </c>
      <c r="K365" s="143"/>
      <c r="L365" s="31"/>
      <c r="M365" s="144" t="s">
        <v>1</v>
      </c>
      <c r="N365" s="145" t="s">
        <v>38</v>
      </c>
      <c r="P365" s="146">
        <f>O365*H365</f>
        <v>0</v>
      </c>
      <c r="Q365" s="146">
        <v>0</v>
      </c>
      <c r="R365" s="146">
        <f>Q365*H365</f>
        <v>0</v>
      </c>
      <c r="S365" s="146">
        <v>0</v>
      </c>
      <c r="T365" s="147">
        <f>S365*H365</f>
        <v>0</v>
      </c>
      <c r="AR365" s="148" t="s">
        <v>147</v>
      </c>
      <c r="AT365" s="148" t="s">
        <v>143</v>
      </c>
      <c r="AU365" s="148" t="s">
        <v>82</v>
      </c>
      <c r="AY365" s="16" t="s">
        <v>141</v>
      </c>
      <c r="BE365" s="149">
        <f>IF(N365="základní",J365,0)</f>
        <v>0</v>
      </c>
      <c r="BF365" s="149">
        <f>IF(N365="snížená",J365,0)</f>
        <v>0</v>
      </c>
      <c r="BG365" s="149">
        <f>IF(N365="zákl. přenesená",J365,0)</f>
        <v>0</v>
      </c>
      <c r="BH365" s="149">
        <f>IF(N365="sníž. přenesená",J365,0)</f>
        <v>0</v>
      </c>
      <c r="BI365" s="149">
        <f>IF(N365="nulová",J365,0)</f>
        <v>0</v>
      </c>
      <c r="BJ365" s="16" t="s">
        <v>80</v>
      </c>
      <c r="BK365" s="149">
        <f>ROUND(I365*H365,2)</f>
        <v>0</v>
      </c>
      <c r="BL365" s="16" t="s">
        <v>147</v>
      </c>
      <c r="BM365" s="148" t="s">
        <v>1467</v>
      </c>
    </row>
    <row r="366" spans="2:65" s="11" customFormat="1" ht="25.9" customHeight="1">
      <c r="B366" s="124"/>
      <c r="D366" s="125" t="s">
        <v>72</v>
      </c>
      <c r="E366" s="126" t="s">
        <v>1062</v>
      </c>
      <c r="F366" s="126" t="s">
        <v>1063</v>
      </c>
      <c r="I366" s="127"/>
      <c r="J366" s="128">
        <f>BK366</f>
        <v>0</v>
      </c>
      <c r="L366" s="124"/>
      <c r="M366" s="129"/>
      <c r="P366" s="130">
        <f>P367</f>
        <v>0</v>
      </c>
      <c r="R366" s="130">
        <f>R367</f>
        <v>0</v>
      </c>
      <c r="T366" s="131">
        <f>T367</f>
        <v>0</v>
      </c>
      <c r="AR366" s="125" t="s">
        <v>147</v>
      </c>
      <c r="AT366" s="132" t="s">
        <v>72</v>
      </c>
      <c r="AU366" s="132" t="s">
        <v>73</v>
      </c>
      <c r="AY366" s="125" t="s">
        <v>141</v>
      </c>
      <c r="BK366" s="133">
        <f>BK367</f>
        <v>0</v>
      </c>
    </row>
    <row r="367" spans="2:65" s="11" customFormat="1" ht="22.9" customHeight="1">
      <c r="B367" s="124"/>
      <c r="D367" s="125" t="s">
        <v>72</v>
      </c>
      <c r="E367" s="134" t="s">
        <v>1064</v>
      </c>
      <c r="F367" s="134" t="s">
        <v>1065</v>
      </c>
      <c r="I367" s="127"/>
      <c r="J367" s="135">
        <f>BK367</f>
        <v>0</v>
      </c>
      <c r="L367" s="124"/>
      <c r="M367" s="129"/>
      <c r="P367" s="130">
        <f>SUM(P368:P370)</f>
        <v>0</v>
      </c>
      <c r="R367" s="130">
        <f>SUM(R368:R370)</f>
        <v>0</v>
      </c>
      <c r="T367" s="131">
        <f>SUM(T368:T370)</f>
        <v>0</v>
      </c>
      <c r="AR367" s="125" t="s">
        <v>147</v>
      </c>
      <c r="AT367" s="132" t="s">
        <v>72</v>
      </c>
      <c r="AU367" s="132" t="s">
        <v>80</v>
      </c>
      <c r="AY367" s="125" t="s">
        <v>141</v>
      </c>
      <c r="BK367" s="133">
        <f>SUM(BK368:BK370)</f>
        <v>0</v>
      </c>
    </row>
    <row r="368" spans="2:65" s="1" customFormat="1" ht="33" customHeight="1">
      <c r="B368" s="31"/>
      <c r="C368" s="136" t="s">
        <v>580</v>
      </c>
      <c r="D368" s="136" t="s">
        <v>143</v>
      </c>
      <c r="E368" s="137" t="s">
        <v>1067</v>
      </c>
      <c r="F368" s="138" t="s">
        <v>1068</v>
      </c>
      <c r="G368" s="139" t="s">
        <v>272</v>
      </c>
      <c r="H368" s="140">
        <v>346.745</v>
      </c>
      <c r="I368" s="141"/>
      <c r="J368" s="142">
        <f>ROUND(I368*H368,2)</f>
        <v>0</v>
      </c>
      <c r="K368" s="143"/>
      <c r="L368" s="31"/>
      <c r="M368" s="144" t="s">
        <v>1</v>
      </c>
      <c r="N368" s="145" t="s">
        <v>38</v>
      </c>
      <c r="P368" s="146">
        <f>O368*H368</f>
        <v>0</v>
      </c>
      <c r="Q368" s="146">
        <v>0</v>
      </c>
      <c r="R368" s="146">
        <f>Q368*H368</f>
        <v>0</v>
      </c>
      <c r="S368" s="146">
        <v>0</v>
      </c>
      <c r="T368" s="147">
        <f>S368*H368</f>
        <v>0</v>
      </c>
      <c r="AR368" s="148" t="s">
        <v>147</v>
      </c>
      <c r="AT368" s="148" t="s">
        <v>143</v>
      </c>
      <c r="AU368" s="148" t="s">
        <v>82</v>
      </c>
      <c r="AY368" s="16" t="s">
        <v>141</v>
      </c>
      <c r="BE368" s="149">
        <f>IF(N368="základní",J368,0)</f>
        <v>0</v>
      </c>
      <c r="BF368" s="149">
        <f>IF(N368="snížená",J368,0)</f>
        <v>0</v>
      </c>
      <c r="BG368" s="149">
        <f>IF(N368="zákl. přenesená",J368,0)</f>
        <v>0</v>
      </c>
      <c r="BH368" s="149">
        <f>IF(N368="sníž. přenesená",J368,0)</f>
        <v>0</v>
      </c>
      <c r="BI368" s="149">
        <f>IF(N368="nulová",J368,0)</f>
        <v>0</v>
      </c>
      <c r="BJ368" s="16" t="s">
        <v>80</v>
      </c>
      <c r="BK368" s="149">
        <f>ROUND(I368*H368,2)</f>
        <v>0</v>
      </c>
      <c r="BL368" s="16" t="s">
        <v>147</v>
      </c>
      <c r="BM368" s="148" t="s">
        <v>1468</v>
      </c>
    </row>
    <row r="369" spans="2:51" s="12" customFormat="1" ht="11.25">
      <c r="B369" s="150"/>
      <c r="D369" s="151" t="s">
        <v>149</v>
      </c>
      <c r="E369" s="152" t="s">
        <v>1</v>
      </c>
      <c r="F369" s="153" t="s">
        <v>1469</v>
      </c>
      <c r="H369" s="154">
        <v>346.745</v>
      </c>
      <c r="I369" s="155"/>
      <c r="L369" s="150"/>
      <c r="M369" s="156"/>
      <c r="T369" s="157"/>
      <c r="AT369" s="152" t="s">
        <v>149</v>
      </c>
      <c r="AU369" s="152" t="s">
        <v>82</v>
      </c>
      <c r="AV369" s="12" t="s">
        <v>82</v>
      </c>
      <c r="AW369" s="12" t="s">
        <v>30</v>
      </c>
      <c r="AX369" s="12" t="s">
        <v>73</v>
      </c>
      <c r="AY369" s="152" t="s">
        <v>141</v>
      </c>
    </row>
    <row r="370" spans="2:51" s="13" customFormat="1" ht="11.25">
      <c r="B370" s="158"/>
      <c r="D370" s="151" t="s">
        <v>149</v>
      </c>
      <c r="E370" s="159" t="s">
        <v>1</v>
      </c>
      <c r="F370" s="160" t="s">
        <v>150</v>
      </c>
      <c r="H370" s="161">
        <v>346.745</v>
      </c>
      <c r="I370" s="162"/>
      <c r="L370" s="158"/>
      <c r="M370" s="182"/>
      <c r="N370" s="183"/>
      <c r="O370" s="183"/>
      <c r="P370" s="183"/>
      <c r="Q370" s="183"/>
      <c r="R370" s="183"/>
      <c r="S370" s="183"/>
      <c r="T370" s="184"/>
      <c r="AT370" s="159" t="s">
        <v>149</v>
      </c>
      <c r="AU370" s="159" t="s">
        <v>82</v>
      </c>
      <c r="AV370" s="13" t="s">
        <v>147</v>
      </c>
      <c r="AW370" s="13" t="s">
        <v>30</v>
      </c>
      <c r="AX370" s="13" t="s">
        <v>80</v>
      </c>
      <c r="AY370" s="159" t="s">
        <v>141</v>
      </c>
    </row>
    <row r="371" spans="2:51" s="1" customFormat="1" ht="6.95" customHeight="1">
      <c r="B371" s="43"/>
      <c r="C371" s="44"/>
      <c r="D371" s="44"/>
      <c r="E371" s="44"/>
      <c r="F371" s="44"/>
      <c r="G371" s="44"/>
      <c r="H371" s="44"/>
      <c r="I371" s="44"/>
      <c r="J371" s="44"/>
      <c r="K371" s="44"/>
      <c r="L371" s="31"/>
    </row>
  </sheetData>
  <sheetProtection algorithmName="SHA-512" hashValue="fTINBLHRgeA7KPRtyDXxJAAeKQi4TK6zts4WrdItxKFVTEKVw48lbTB1a8l0nr923rGP0myLzpCKsO3Ms+DOxg==" saltValue="K0VJWvgPv0czuzgjzyULdx9nmnwW6yEOjOgNwfifaI37hG5o5dv3/Kakcb/ZJgWFOqEawnIfZ9ykgTEFVnEXHA==" spinCount="100000" sheet="1" objects="1" scenarios="1" formatColumns="0" formatRows="0" autoFilter="0"/>
  <autoFilter ref="C123:K370" xr:uid="{00000000-0009-0000-0000-000003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34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AT2" s="16" t="s">
        <v>96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108</v>
      </c>
      <c r="L4" s="19"/>
      <c r="M4" s="92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33" t="str">
        <f>'Rekapitulace stavby'!K6</f>
        <v>Obnova vodovodních řadů  ul. Albertov a okolí, Praha 2, II. etapa (1/4/S61/00)</v>
      </c>
      <c r="F7" s="234"/>
      <c r="G7" s="234"/>
      <c r="H7" s="234"/>
      <c r="L7" s="19"/>
    </row>
    <row r="8" spans="2:46" s="1" customFormat="1" ht="12" customHeight="1">
      <c r="B8" s="31"/>
      <c r="D8" s="26" t="s">
        <v>109</v>
      </c>
      <c r="L8" s="31"/>
    </row>
    <row r="9" spans="2:46" s="1" customFormat="1" ht="16.5" customHeight="1">
      <c r="B9" s="31"/>
      <c r="E9" s="191" t="s">
        <v>1470</v>
      </c>
      <c r="F9" s="235"/>
      <c r="G9" s="235"/>
      <c r="H9" s="235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12. 5. 2025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6" t="str">
        <f>'Rekapitulace stavby'!E14</f>
        <v>Vyplň údaj</v>
      </c>
      <c r="F18" s="217"/>
      <c r="G18" s="217"/>
      <c r="H18" s="217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93"/>
      <c r="E27" s="222" t="s">
        <v>1</v>
      </c>
      <c r="F27" s="222"/>
      <c r="G27" s="222"/>
      <c r="H27" s="222"/>
      <c r="L27" s="93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4" t="s">
        <v>33</v>
      </c>
      <c r="J30" s="65">
        <f>ROUND(J124,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85">
        <f>ROUND((SUM(BE124:BE345)),  2)</f>
        <v>0</v>
      </c>
      <c r="I33" s="95">
        <v>0.21</v>
      </c>
      <c r="J33" s="85">
        <f>ROUND(((SUM(BE124:BE345))*I33),  2)</f>
        <v>0</v>
      </c>
      <c r="L33" s="31"/>
    </row>
    <row r="34" spans="2:12" s="1" customFormat="1" ht="14.45" customHeight="1">
      <c r="B34" s="31"/>
      <c r="E34" s="26" t="s">
        <v>39</v>
      </c>
      <c r="F34" s="85">
        <f>ROUND((SUM(BF124:BF345)),  2)</f>
        <v>0</v>
      </c>
      <c r="I34" s="95">
        <v>0.12</v>
      </c>
      <c r="J34" s="85">
        <f>ROUND(((SUM(BF124:BF345))*I34),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85">
        <f>ROUND((SUM(BG124:BG345)),  2)</f>
        <v>0</v>
      </c>
      <c r="I35" s="95">
        <v>0.21</v>
      </c>
      <c r="J35" s="85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85">
        <f>ROUND((SUM(BH124:BH345)),  2)</f>
        <v>0</v>
      </c>
      <c r="I36" s="95">
        <v>0.12</v>
      </c>
      <c r="J36" s="85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85">
        <f>ROUND((SUM(BI124:BI345)),  2)</f>
        <v>0</v>
      </c>
      <c r="I37" s="95">
        <v>0</v>
      </c>
      <c r="J37" s="85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6"/>
      <c r="D39" s="97" t="s">
        <v>43</v>
      </c>
      <c r="E39" s="56"/>
      <c r="F39" s="56"/>
      <c r="G39" s="98" t="s">
        <v>44</v>
      </c>
      <c r="H39" s="99" t="s">
        <v>45</v>
      </c>
      <c r="I39" s="56"/>
      <c r="J39" s="100">
        <f>SUM(J30:J37)</f>
        <v>0</v>
      </c>
      <c r="K39" s="101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02" t="s">
        <v>49</v>
      </c>
      <c r="G61" s="42" t="s">
        <v>48</v>
      </c>
      <c r="H61" s="33"/>
      <c r="I61" s="33"/>
      <c r="J61" s="10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02" t="s">
        <v>49</v>
      </c>
      <c r="G76" s="42" t="s">
        <v>48</v>
      </c>
      <c r="H76" s="33"/>
      <c r="I76" s="33"/>
      <c r="J76" s="10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113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33" t="str">
        <f>E7</f>
        <v>Obnova vodovodních řadů  ul. Albertov a okolí, Praha 2, II. etapa (1/4/S61/00)</v>
      </c>
      <c r="F85" s="234"/>
      <c r="G85" s="234"/>
      <c r="H85" s="234"/>
      <c r="L85" s="31"/>
    </row>
    <row r="86" spans="2:47" s="1" customFormat="1" ht="12" customHeight="1">
      <c r="B86" s="31"/>
      <c r="C86" s="26" t="s">
        <v>109</v>
      </c>
      <c r="L86" s="31"/>
    </row>
    <row r="87" spans="2:47" s="1" customFormat="1" ht="16.5" customHeight="1">
      <c r="B87" s="31"/>
      <c r="E87" s="191" t="str">
        <f>E9</f>
        <v>05 - SO 05 Obnova povrchů do původního stavu</v>
      </c>
      <c r="F87" s="235"/>
      <c r="G87" s="235"/>
      <c r="H87" s="235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12. 5. 2025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4" t="s">
        <v>114</v>
      </c>
      <c r="D94" s="96"/>
      <c r="E94" s="96"/>
      <c r="F94" s="96"/>
      <c r="G94" s="96"/>
      <c r="H94" s="96"/>
      <c r="I94" s="96"/>
      <c r="J94" s="105" t="s">
        <v>115</v>
      </c>
      <c r="K94" s="96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6" t="s">
        <v>116</v>
      </c>
      <c r="J96" s="65">
        <f>J124</f>
        <v>0</v>
      </c>
      <c r="L96" s="31"/>
      <c r="AU96" s="16" t="s">
        <v>117</v>
      </c>
    </row>
    <row r="97" spans="2:12" s="8" customFormat="1" ht="24.95" customHeight="1">
      <c r="B97" s="107"/>
      <c r="D97" s="108" t="s">
        <v>1072</v>
      </c>
      <c r="E97" s="109"/>
      <c r="F97" s="109"/>
      <c r="G97" s="109"/>
      <c r="H97" s="109"/>
      <c r="I97" s="109"/>
      <c r="J97" s="110">
        <f>J125</f>
        <v>0</v>
      </c>
      <c r="L97" s="107"/>
    </row>
    <row r="98" spans="2:12" s="9" customFormat="1" ht="19.899999999999999" customHeight="1">
      <c r="B98" s="111"/>
      <c r="D98" s="112" t="s">
        <v>119</v>
      </c>
      <c r="E98" s="113"/>
      <c r="F98" s="113"/>
      <c r="G98" s="113"/>
      <c r="H98" s="113"/>
      <c r="I98" s="113"/>
      <c r="J98" s="114">
        <f>J126</f>
        <v>0</v>
      </c>
      <c r="L98" s="111"/>
    </row>
    <row r="99" spans="2:12" s="9" customFormat="1" ht="19.899999999999999" customHeight="1">
      <c r="B99" s="111"/>
      <c r="D99" s="112" t="s">
        <v>1471</v>
      </c>
      <c r="E99" s="113"/>
      <c r="F99" s="113"/>
      <c r="G99" s="113"/>
      <c r="H99" s="113"/>
      <c r="I99" s="113"/>
      <c r="J99" s="114">
        <f>J185</f>
        <v>0</v>
      </c>
      <c r="L99" s="111"/>
    </row>
    <row r="100" spans="2:12" s="9" customFormat="1" ht="19.899999999999999" customHeight="1">
      <c r="B100" s="111"/>
      <c r="D100" s="112" t="s">
        <v>1472</v>
      </c>
      <c r="E100" s="113"/>
      <c r="F100" s="113"/>
      <c r="G100" s="113"/>
      <c r="H100" s="113"/>
      <c r="I100" s="113"/>
      <c r="J100" s="114">
        <f>J253</f>
        <v>0</v>
      </c>
      <c r="L100" s="111"/>
    </row>
    <row r="101" spans="2:12" s="9" customFormat="1" ht="19.899999999999999" customHeight="1">
      <c r="B101" s="111"/>
      <c r="D101" s="112" t="s">
        <v>1473</v>
      </c>
      <c r="E101" s="113"/>
      <c r="F101" s="113"/>
      <c r="G101" s="113"/>
      <c r="H101" s="113"/>
      <c r="I101" s="113"/>
      <c r="J101" s="114">
        <f>J314</f>
        <v>0</v>
      </c>
      <c r="L101" s="111"/>
    </row>
    <row r="102" spans="2:12" s="9" customFormat="1" ht="19.899999999999999" customHeight="1">
      <c r="B102" s="111"/>
      <c r="D102" s="112" t="s">
        <v>1075</v>
      </c>
      <c r="E102" s="113"/>
      <c r="F102" s="113"/>
      <c r="G102" s="113"/>
      <c r="H102" s="113"/>
      <c r="I102" s="113"/>
      <c r="J102" s="114">
        <f>J331</f>
        <v>0</v>
      </c>
      <c r="L102" s="111"/>
    </row>
    <row r="103" spans="2:12" s="8" customFormat="1" ht="24.95" customHeight="1">
      <c r="B103" s="107"/>
      <c r="D103" s="108" t="s">
        <v>124</v>
      </c>
      <c r="E103" s="109"/>
      <c r="F103" s="109"/>
      <c r="G103" s="109"/>
      <c r="H103" s="109"/>
      <c r="I103" s="109"/>
      <c r="J103" s="110">
        <f>J334</f>
        <v>0</v>
      </c>
      <c r="L103" s="107"/>
    </row>
    <row r="104" spans="2:12" s="9" customFormat="1" ht="19.899999999999999" customHeight="1">
      <c r="B104" s="111"/>
      <c r="D104" s="112" t="s">
        <v>125</v>
      </c>
      <c r="E104" s="113"/>
      <c r="F104" s="113"/>
      <c r="G104" s="113"/>
      <c r="H104" s="113"/>
      <c r="I104" s="113"/>
      <c r="J104" s="114">
        <f>J335</f>
        <v>0</v>
      </c>
      <c r="L104" s="111"/>
    </row>
    <row r="105" spans="2:12" s="1" customFormat="1" ht="21.75" customHeight="1">
      <c r="B105" s="31"/>
      <c r="L105" s="31"/>
    </row>
    <row r="106" spans="2:12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31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1"/>
    </row>
    <row r="111" spans="2:12" s="1" customFormat="1" ht="24.95" customHeight="1">
      <c r="B111" s="31"/>
      <c r="C111" s="20" t="s">
        <v>126</v>
      </c>
      <c r="L111" s="31"/>
    </row>
    <row r="112" spans="2:12" s="1" customFormat="1" ht="6.95" customHeight="1">
      <c r="B112" s="31"/>
      <c r="L112" s="31"/>
    </row>
    <row r="113" spans="2:65" s="1" customFormat="1" ht="12" customHeight="1">
      <c r="B113" s="31"/>
      <c r="C113" s="26" t="s">
        <v>16</v>
      </c>
      <c r="L113" s="31"/>
    </row>
    <row r="114" spans="2:65" s="1" customFormat="1" ht="26.25" customHeight="1">
      <c r="B114" s="31"/>
      <c r="E114" s="233" t="str">
        <f>E7</f>
        <v>Obnova vodovodních řadů  ul. Albertov a okolí, Praha 2, II. etapa (1/4/S61/00)</v>
      </c>
      <c r="F114" s="234"/>
      <c r="G114" s="234"/>
      <c r="H114" s="234"/>
      <c r="L114" s="31"/>
    </row>
    <row r="115" spans="2:65" s="1" customFormat="1" ht="12" customHeight="1">
      <c r="B115" s="31"/>
      <c r="C115" s="26" t="s">
        <v>109</v>
      </c>
      <c r="L115" s="31"/>
    </row>
    <row r="116" spans="2:65" s="1" customFormat="1" ht="16.5" customHeight="1">
      <c r="B116" s="31"/>
      <c r="E116" s="191" t="str">
        <f>E9</f>
        <v>05 - SO 05 Obnova povrchů do původního stavu</v>
      </c>
      <c r="F116" s="235"/>
      <c r="G116" s="235"/>
      <c r="H116" s="235"/>
      <c r="L116" s="31"/>
    </row>
    <row r="117" spans="2:65" s="1" customFormat="1" ht="6.95" customHeight="1">
      <c r="B117" s="31"/>
      <c r="L117" s="31"/>
    </row>
    <row r="118" spans="2:65" s="1" customFormat="1" ht="12" customHeight="1">
      <c r="B118" s="31"/>
      <c r="C118" s="26" t="s">
        <v>20</v>
      </c>
      <c r="F118" s="24" t="str">
        <f>F12</f>
        <v xml:space="preserve"> </v>
      </c>
      <c r="I118" s="26" t="s">
        <v>22</v>
      </c>
      <c r="J118" s="51" t="str">
        <f>IF(J12="","",J12)</f>
        <v>12. 5. 2025</v>
      </c>
      <c r="L118" s="31"/>
    </row>
    <row r="119" spans="2:65" s="1" customFormat="1" ht="6.95" customHeight="1">
      <c r="B119" s="31"/>
      <c r="L119" s="31"/>
    </row>
    <row r="120" spans="2:65" s="1" customFormat="1" ht="15.2" customHeight="1">
      <c r="B120" s="31"/>
      <c r="C120" s="26" t="s">
        <v>24</v>
      </c>
      <c r="F120" s="24" t="str">
        <f>E15</f>
        <v xml:space="preserve"> </v>
      </c>
      <c r="I120" s="26" t="s">
        <v>29</v>
      </c>
      <c r="J120" s="29" t="str">
        <f>E21</f>
        <v xml:space="preserve"> </v>
      </c>
      <c r="L120" s="31"/>
    </row>
    <row r="121" spans="2:65" s="1" customFormat="1" ht="15.2" customHeight="1">
      <c r="B121" s="31"/>
      <c r="C121" s="26" t="s">
        <v>27</v>
      </c>
      <c r="F121" s="24" t="str">
        <f>IF(E18="","",E18)</f>
        <v>Vyplň údaj</v>
      </c>
      <c r="I121" s="26" t="s">
        <v>31</v>
      </c>
      <c r="J121" s="29" t="str">
        <f>E24</f>
        <v xml:space="preserve"> </v>
      </c>
      <c r="L121" s="31"/>
    </row>
    <row r="122" spans="2:65" s="1" customFormat="1" ht="10.35" customHeight="1">
      <c r="B122" s="31"/>
      <c r="L122" s="31"/>
    </row>
    <row r="123" spans="2:65" s="10" customFormat="1" ht="29.25" customHeight="1">
      <c r="B123" s="115"/>
      <c r="C123" s="116" t="s">
        <v>127</v>
      </c>
      <c r="D123" s="117" t="s">
        <v>58</v>
      </c>
      <c r="E123" s="117" t="s">
        <v>54</v>
      </c>
      <c r="F123" s="117" t="s">
        <v>55</v>
      </c>
      <c r="G123" s="117" t="s">
        <v>128</v>
      </c>
      <c r="H123" s="117" t="s">
        <v>129</v>
      </c>
      <c r="I123" s="117" t="s">
        <v>130</v>
      </c>
      <c r="J123" s="118" t="s">
        <v>115</v>
      </c>
      <c r="K123" s="119" t="s">
        <v>131</v>
      </c>
      <c r="L123" s="115"/>
      <c r="M123" s="58" t="s">
        <v>1</v>
      </c>
      <c r="N123" s="59" t="s">
        <v>37</v>
      </c>
      <c r="O123" s="59" t="s">
        <v>132</v>
      </c>
      <c r="P123" s="59" t="s">
        <v>133</v>
      </c>
      <c r="Q123" s="59" t="s">
        <v>134</v>
      </c>
      <c r="R123" s="59" t="s">
        <v>135</v>
      </c>
      <c r="S123" s="59" t="s">
        <v>136</v>
      </c>
      <c r="T123" s="60" t="s">
        <v>137</v>
      </c>
    </row>
    <row r="124" spans="2:65" s="1" customFormat="1" ht="22.9" customHeight="1">
      <c r="B124" s="31"/>
      <c r="C124" s="63" t="s">
        <v>138</v>
      </c>
      <c r="J124" s="120">
        <f>BK124</f>
        <v>0</v>
      </c>
      <c r="L124" s="31"/>
      <c r="M124" s="61"/>
      <c r="N124" s="52"/>
      <c r="O124" s="52"/>
      <c r="P124" s="121">
        <f>P125+P334</f>
        <v>0</v>
      </c>
      <c r="Q124" s="52"/>
      <c r="R124" s="121">
        <f>R125+R334</f>
        <v>1108.6476509499998</v>
      </c>
      <c r="S124" s="52"/>
      <c r="T124" s="122">
        <f>T125+T334</f>
        <v>5855.9845100000002</v>
      </c>
      <c r="AT124" s="16" t="s">
        <v>72</v>
      </c>
      <c r="AU124" s="16" t="s">
        <v>117</v>
      </c>
      <c r="BK124" s="123">
        <f>BK125+BK334</f>
        <v>0</v>
      </c>
    </row>
    <row r="125" spans="2:65" s="11" customFormat="1" ht="25.9" customHeight="1">
      <c r="B125" s="124"/>
      <c r="D125" s="125" t="s">
        <v>72</v>
      </c>
      <c r="E125" s="126" t="s">
        <v>139</v>
      </c>
      <c r="F125" s="126" t="s">
        <v>1078</v>
      </c>
      <c r="I125" s="127"/>
      <c r="J125" s="128">
        <f>BK125</f>
        <v>0</v>
      </c>
      <c r="L125" s="124"/>
      <c r="M125" s="129"/>
      <c r="P125" s="130">
        <f>P126+P185+P253+P314+P331</f>
        <v>0</v>
      </c>
      <c r="R125" s="130">
        <f>R126+R185+R253+R314+R331</f>
        <v>1108.6476509499998</v>
      </c>
      <c r="T125" s="131">
        <f>T126+T185+T253+T314+T331</f>
        <v>5855.9845100000002</v>
      </c>
      <c r="AR125" s="125" t="s">
        <v>80</v>
      </c>
      <c r="AT125" s="132" t="s">
        <v>72</v>
      </c>
      <c r="AU125" s="132" t="s">
        <v>73</v>
      </c>
      <c r="AY125" s="125" t="s">
        <v>141</v>
      </c>
      <c r="BK125" s="133">
        <f>BK126+BK185+BK253+BK314+BK331</f>
        <v>0</v>
      </c>
    </row>
    <row r="126" spans="2:65" s="11" customFormat="1" ht="22.9" customHeight="1">
      <c r="B126" s="124"/>
      <c r="D126" s="125" t="s">
        <v>72</v>
      </c>
      <c r="E126" s="134" t="s">
        <v>80</v>
      </c>
      <c r="F126" s="134" t="s">
        <v>142</v>
      </c>
      <c r="I126" s="127"/>
      <c r="J126" s="135">
        <f>BK126</f>
        <v>0</v>
      </c>
      <c r="L126" s="124"/>
      <c r="M126" s="129"/>
      <c r="P126" s="130">
        <f>SUM(P127:P184)</f>
        <v>0</v>
      </c>
      <c r="R126" s="130">
        <f>SUM(R127:R184)</f>
        <v>9.8252950000000006E-2</v>
      </c>
      <c r="T126" s="131">
        <f>SUM(T127:T184)</f>
        <v>5855.9845100000002</v>
      </c>
      <c r="AR126" s="125" t="s">
        <v>80</v>
      </c>
      <c r="AT126" s="132" t="s">
        <v>72</v>
      </c>
      <c r="AU126" s="132" t="s">
        <v>80</v>
      </c>
      <c r="AY126" s="125" t="s">
        <v>141</v>
      </c>
      <c r="BK126" s="133">
        <f>SUM(BK127:BK184)</f>
        <v>0</v>
      </c>
    </row>
    <row r="127" spans="2:65" s="1" customFormat="1" ht="24.2" customHeight="1">
      <c r="B127" s="31"/>
      <c r="C127" s="136" t="s">
        <v>80</v>
      </c>
      <c r="D127" s="136" t="s">
        <v>143</v>
      </c>
      <c r="E127" s="137" t="s">
        <v>1474</v>
      </c>
      <c r="F127" s="138" t="s">
        <v>1475</v>
      </c>
      <c r="G127" s="139" t="s">
        <v>221</v>
      </c>
      <c r="H127" s="140">
        <v>313</v>
      </c>
      <c r="I127" s="141"/>
      <c r="J127" s="142">
        <f>ROUND(I127*H127,2)</f>
        <v>0</v>
      </c>
      <c r="K127" s="143"/>
      <c r="L127" s="31"/>
      <c r="M127" s="144" t="s">
        <v>1</v>
      </c>
      <c r="N127" s="145" t="s">
        <v>38</v>
      </c>
      <c r="P127" s="146">
        <f>O127*H127</f>
        <v>0</v>
      </c>
      <c r="Q127" s="146">
        <v>0</v>
      </c>
      <c r="R127" s="146">
        <f>Q127*H127</f>
        <v>0</v>
      </c>
      <c r="S127" s="146">
        <v>0.28100000000000003</v>
      </c>
      <c r="T127" s="147">
        <f>S127*H127</f>
        <v>87.953000000000003</v>
      </c>
      <c r="AR127" s="148" t="s">
        <v>147</v>
      </c>
      <c r="AT127" s="148" t="s">
        <v>143</v>
      </c>
      <c r="AU127" s="148" t="s">
        <v>82</v>
      </c>
      <c r="AY127" s="16" t="s">
        <v>141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6" t="s">
        <v>80</v>
      </c>
      <c r="BK127" s="149">
        <f>ROUND(I127*H127,2)</f>
        <v>0</v>
      </c>
      <c r="BL127" s="16" t="s">
        <v>147</v>
      </c>
      <c r="BM127" s="148" t="s">
        <v>1476</v>
      </c>
    </row>
    <row r="128" spans="2:65" s="12" customFormat="1" ht="11.25">
      <c r="B128" s="150"/>
      <c r="D128" s="151" t="s">
        <v>149</v>
      </c>
      <c r="E128" s="152" t="s">
        <v>1</v>
      </c>
      <c r="F128" s="153" t="s">
        <v>1477</v>
      </c>
      <c r="H128" s="154">
        <v>313</v>
      </c>
      <c r="I128" s="155"/>
      <c r="L128" s="150"/>
      <c r="M128" s="156"/>
      <c r="T128" s="157"/>
      <c r="AT128" s="152" t="s">
        <v>149</v>
      </c>
      <c r="AU128" s="152" t="s">
        <v>82</v>
      </c>
      <c r="AV128" s="12" t="s">
        <v>82</v>
      </c>
      <c r="AW128" s="12" t="s">
        <v>30</v>
      </c>
      <c r="AX128" s="12" t="s">
        <v>73</v>
      </c>
      <c r="AY128" s="152" t="s">
        <v>141</v>
      </c>
    </row>
    <row r="129" spans="2:65" s="13" customFormat="1" ht="11.25">
      <c r="B129" s="158"/>
      <c r="D129" s="151" t="s">
        <v>149</v>
      </c>
      <c r="E129" s="159" t="s">
        <v>1</v>
      </c>
      <c r="F129" s="160" t="s">
        <v>150</v>
      </c>
      <c r="H129" s="161">
        <v>313</v>
      </c>
      <c r="I129" s="162"/>
      <c r="L129" s="158"/>
      <c r="M129" s="163"/>
      <c r="T129" s="164"/>
      <c r="AT129" s="159" t="s">
        <v>149</v>
      </c>
      <c r="AU129" s="159" t="s">
        <v>82</v>
      </c>
      <c r="AV129" s="13" t="s">
        <v>147</v>
      </c>
      <c r="AW129" s="13" t="s">
        <v>30</v>
      </c>
      <c r="AX129" s="13" t="s">
        <v>80</v>
      </c>
      <c r="AY129" s="159" t="s">
        <v>141</v>
      </c>
    </row>
    <row r="130" spans="2:65" s="1" customFormat="1" ht="24.2" customHeight="1">
      <c r="B130" s="31"/>
      <c r="C130" s="136" t="s">
        <v>82</v>
      </c>
      <c r="D130" s="136" t="s">
        <v>143</v>
      </c>
      <c r="E130" s="137" t="s">
        <v>1478</v>
      </c>
      <c r="F130" s="138" t="s">
        <v>1479</v>
      </c>
      <c r="G130" s="139" t="s">
        <v>221</v>
      </c>
      <c r="H130" s="140">
        <v>3844</v>
      </c>
      <c r="I130" s="141"/>
      <c r="J130" s="142">
        <f>ROUND(I130*H130,2)</f>
        <v>0</v>
      </c>
      <c r="K130" s="143"/>
      <c r="L130" s="31"/>
      <c r="M130" s="144" t="s">
        <v>1</v>
      </c>
      <c r="N130" s="145" t="s">
        <v>38</v>
      </c>
      <c r="P130" s="146">
        <f>O130*H130</f>
        <v>0</v>
      </c>
      <c r="Q130" s="146">
        <v>0</v>
      </c>
      <c r="R130" s="146">
        <f>Q130*H130</f>
        <v>0</v>
      </c>
      <c r="S130" s="146">
        <v>0.32</v>
      </c>
      <c r="T130" s="147">
        <f>S130*H130</f>
        <v>1230.08</v>
      </c>
      <c r="AR130" s="148" t="s">
        <v>147</v>
      </c>
      <c r="AT130" s="148" t="s">
        <v>143</v>
      </c>
      <c r="AU130" s="148" t="s">
        <v>82</v>
      </c>
      <c r="AY130" s="16" t="s">
        <v>141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6" t="s">
        <v>80</v>
      </c>
      <c r="BK130" s="149">
        <f>ROUND(I130*H130,2)</f>
        <v>0</v>
      </c>
      <c r="BL130" s="16" t="s">
        <v>147</v>
      </c>
      <c r="BM130" s="148" t="s">
        <v>1480</v>
      </c>
    </row>
    <row r="131" spans="2:65" s="12" customFormat="1" ht="11.25">
      <c r="B131" s="150"/>
      <c r="D131" s="151" t="s">
        <v>149</v>
      </c>
      <c r="E131" s="152" t="s">
        <v>1</v>
      </c>
      <c r="F131" s="153" t="s">
        <v>1481</v>
      </c>
      <c r="H131" s="154">
        <v>3844</v>
      </c>
      <c r="I131" s="155"/>
      <c r="L131" s="150"/>
      <c r="M131" s="156"/>
      <c r="T131" s="157"/>
      <c r="AT131" s="152" t="s">
        <v>149</v>
      </c>
      <c r="AU131" s="152" t="s">
        <v>82</v>
      </c>
      <c r="AV131" s="12" t="s">
        <v>82</v>
      </c>
      <c r="AW131" s="12" t="s">
        <v>30</v>
      </c>
      <c r="AX131" s="12" t="s">
        <v>73</v>
      </c>
      <c r="AY131" s="152" t="s">
        <v>141</v>
      </c>
    </row>
    <row r="132" spans="2:65" s="13" customFormat="1" ht="11.25">
      <c r="B132" s="158"/>
      <c r="D132" s="151" t="s">
        <v>149</v>
      </c>
      <c r="E132" s="159" t="s">
        <v>1</v>
      </c>
      <c r="F132" s="160" t="s">
        <v>150</v>
      </c>
      <c r="H132" s="161">
        <v>3844</v>
      </c>
      <c r="I132" s="162"/>
      <c r="L132" s="158"/>
      <c r="M132" s="163"/>
      <c r="T132" s="164"/>
      <c r="AT132" s="159" t="s">
        <v>149</v>
      </c>
      <c r="AU132" s="159" t="s">
        <v>82</v>
      </c>
      <c r="AV132" s="13" t="s">
        <v>147</v>
      </c>
      <c r="AW132" s="13" t="s">
        <v>30</v>
      </c>
      <c r="AX132" s="13" t="s">
        <v>80</v>
      </c>
      <c r="AY132" s="159" t="s">
        <v>141</v>
      </c>
    </row>
    <row r="133" spans="2:65" s="1" customFormat="1" ht="24.2" customHeight="1">
      <c r="B133" s="31"/>
      <c r="C133" s="136" t="s">
        <v>154</v>
      </c>
      <c r="D133" s="136" t="s">
        <v>143</v>
      </c>
      <c r="E133" s="137" t="s">
        <v>1482</v>
      </c>
      <c r="F133" s="138" t="s">
        <v>1483</v>
      </c>
      <c r="G133" s="139" t="s">
        <v>221</v>
      </c>
      <c r="H133" s="140">
        <v>192.37200000000001</v>
      </c>
      <c r="I133" s="141"/>
      <c r="J133" s="142">
        <f>ROUND(I133*H133,2)</f>
        <v>0</v>
      </c>
      <c r="K133" s="143"/>
      <c r="L133" s="31"/>
      <c r="M133" s="144" t="s">
        <v>1</v>
      </c>
      <c r="N133" s="145" t="s">
        <v>38</v>
      </c>
      <c r="P133" s="146">
        <f>O133*H133</f>
        <v>0</v>
      </c>
      <c r="Q133" s="146">
        <v>0</v>
      </c>
      <c r="R133" s="146">
        <f>Q133*H133</f>
        <v>0</v>
      </c>
      <c r="S133" s="146">
        <v>0.17</v>
      </c>
      <c r="T133" s="147">
        <f>S133*H133</f>
        <v>32.703240000000008</v>
      </c>
      <c r="AR133" s="148" t="s">
        <v>147</v>
      </c>
      <c r="AT133" s="148" t="s">
        <v>143</v>
      </c>
      <c r="AU133" s="148" t="s">
        <v>82</v>
      </c>
      <c r="AY133" s="16" t="s">
        <v>141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6" t="s">
        <v>80</v>
      </c>
      <c r="BK133" s="149">
        <f>ROUND(I133*H133,2)</f>
        <v>0</v>
      </c>
      <c r="BL133" s="16" t="s">
        <v>147</v>
      </c>
      <c r="BM133" s="148" t="s">
        <v>1484</v>
      </c>
    </row>
    <row r="134" spans="2:65" s="12" customFormat="1" ht="11.25">
      <c r="B134" s="150"/>
      <c r="D134" s="151" t="s">
        <v>149</v>
      </c>
      <c r="E134" s="152" t="s">
        <v>1</v>
      </c>
      <c r="F134" s="153" t="s">
        <v>1485</v>
      </c>
      <c r="H134" s="154">
        <v>192.37200000000001</v>
      </c>
      <c r="I134" s="155"/>
      <c r="L134" s="150"/>
      <c r="M134" s="156"/>
      <c r="T134" s="157"/>
      <c r="AT134" s="152" t="s">
        <v>149</v>
      </c>
      <c r="AU134" s="152" t="s">
        <v>82</v>
      </c>
      <c r="AV134" s="12" t="s">
        <v>82</v>
      </c>
      <c r="AW134" s="12" t="s">
        <v>30</v>
      </c>
      <c r="AX134" s="12" t="s">
        <v>73</v>
      </c>
      <c r="AY134" s="152" t="s">
        <v>141</v>
      </c>
    </row>
    <row r="135" spans="2:65" s="13" customFormat="1" ht="11.25">
      <c r="B135" s="158"/>
      <c r="D135" s="151" t="s">
        <v>149</v>
      </c>
      <c r="E135" s="159" t="s">
        <v>1</v>
      </c>
      <c r="F135" s="160" t="s">
        <v>150</v>
      </c>
      <c r="H135" s="161">
        <v>192.37200000000001</v>
      </c>
      <c r="I135" s="162"/>
      <c r="L135" s="158"/>
      <c r="M135" s="163"/>
      <c r="T135" s="164"/>
      <c r="AT135" s="159" t="s">
        <v>149</v>
      </c>
      <c r="AU135" s="159" t="s">
        <v>82</v>
      </c>
      <c r="AV135" s="13" t="s">
        <v>147</v>
      </c>
      <c r="AW135" s="13" t="s">
        <v>30</v>
      </c>
      <c r="AX135" s="13" t="s">
        <v>80</v>
      </c>
      <c r="AY135" s="159" t="s">
        <v>141</v>
      </c>
    </row>
    <row r="136" spans="2:65" s="1" customFormat="1" ht="24.2" customHeight="1">
      <c r="B136" s="31"/>
      <c r="C136" s="136" t="s">
        <v>147</v>
      </c>
      <c r="D136" s="136" t="s">
        <v>143</v>
      </c>
      <c r="E136" s="137" t="s">
        <v>1486</v>
      </c>
      <c r="F136" s="138" t="s">
        <v>1487</v>
      </c>
      <c r="G136" s="139" t="s">
        <v>221</v>
      </c>
      <c r="H136" s="140">
        <v>239</v>
      </c>
      <c r="I136" s="141"/>
      <c r="J136" s="142">
        <f>ROUND(I136*H136,2)</f>
        <v>0</v>
      </c>
      <c r="K136" s="143"/>
      <c r="L136" s="31"/>
      <c r="M136" s="144" t="s">
        <v>1</v>
      </c>
      <c r="N136" s="145" t="s">
        <v>38</v>
      </c>
      <c r="P136" s="146">
        <f>O136*H136</f>
        <v>0</v>
      </c>
      <c r="Q136" s="146">
        <v>0</v>
      </c>
      <c r="R136" s="146">
        <f>Q136*H136</f>
        <v>0</v>
      </c>
      <c r="S136" s="146">
        <v>9.8000000000000004E-2</v>
      </c>
      <c r="T136" s="147">
        <f>S136*H136</f>
        <v>23.422000000000001</v>
      </c>
      <c r="AR136" s="148" t="s">
        <v>147</v>
      </c>
      <c r="AT136" s="148" t="s">
        <v>143</v>
      </c>
      <c r="AU136" s="148" t="s">
        <v>82</v>
      </c>
      <c r="AY136" s="16" t="s">
        <v>141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6" t="s">
        <v>80</v>
      </c>
      <c r="BK136" s="149">
        <f>ROUND(I136*H136,2)</f>
        <v>0</v>
      </c>
      <c r="BL136" s="16" t="s">
        <v>147</v>
      </c>
      <c r="BM136" s="148" t="s">
        <v>1488</v>
      </c>
    </row>
    <row r="137" spans="2:65" s="12" customFormat="1" ht="11.25">
      <c r="B137" s="150"/>
      <c r="D137" s="151" t="s">
        <v>149</v>
      </c>
      <c r="E137" s="152" t="s">
        <v>1</v>
      </c>
      <c r="F137" s="153" t="s">
        <v>1489</v>
      </c>
      <c r="H137" s="154">
        <v>239</v>
      </c>
      <c r="I137" s="155"/>
      <c r="L137" s="150"/>
      <c r="M137" s="156"/>
      <c r="T137" s="157"/>
      <c r="AT137" s="152" t="s">
        <v>149</v>
      </c>
      <c r="AU137" s="152" t="s">
        <v>82</v>
      </c>
      <c r="AV137" s="12" t="s">
        <v>82</v>
      </c>
      <c r="AW137" s="12" t="s">
        <v>30</v>
      </c>
      <c r="AX137" s="12" t="s">
        <v>73</v>
      </c>
      <c r="AY137" s="152" t="s">
        <v>141</v>
      </c>
    </row>
    <row r="138" spans="2:65" s="13" customFormat="1" ht="11.25">
      <c r="B138" s="158"/>
      <c r="D138" s="151" t="s">
        <v>149</v>
      </c>
      <c r="E138" s="159" t="s">
        <v>1</v>
      </c>
      <c r="F138" s="160" t="s">
        <v>150</v>
      </c>
      <c r="H138" s="161">
        <v>239</v>
      </c>
      <c r="I138" s="162"/>
      <c r="L138" s="158"/>
      <c r="M138" s="163"/>
      <c r="T138" s="164"/>
      <c r="AT138" s="159" t="s">
        <v>149</v>
      </c>
      <c r="AU138" s="159" t="s">
        <v>82</v>
      </c>
      <c r="AV138" s="13" t="s">
        <v>147</v>
      </c>
      <c r="AW138" s="13" t="s">
        <v>30</v>
      </c>
      <c r="AX138" s="13" t="s">
        <v>80</v>
      </c>
      <c r="AY138" s="159" t="s">
        <v>141</v>
      </c>
    </row>
    <row r="139" spans="2:65" s="1" customFormat="1" ht="24.2" customHeight="1">
      <c r="B139" s="31"/>
      <c r="C139" s="136" t="s">
        <v>164</v>
      </c>
      <c r="D139" s="136" t="s">
        <v>143</v>
      </c>
      <c r="E139" s="137" t="s">
        <v>1490</v>
      </c>
      <c r="F139" s="138" t="s">
        <v>1491</v>
      </c>
      <c r="G139" s="139" t="s">
        <v>221</v>
      </c>
      <c r="H139" s="140">
        <v>2847.8670000000002</v>
      </c>
      <c r="I139" s="141"/>
      <c r="J139" s="142">
        <f>ROUND(I139*H139,2)</f>
        <v>0</v>
      </c>
      <c r="K139" s="143"/>
      <c r="L139" s="31"/>
      <c r="M139" s="144" t="s">
        <v>1</v>
      </c>
      <c r="N139" s="145" t="s">
        <v>38</v>
      </c>
      <c r="P139" s="146">
        <f>O139*H139</f>
        <v>0</v>
      </c>
      <c r="Q139" s="146">
        <v>0</v>
      </c>
      <c r="R139" s="146">
        <f>Q139*H139</f>
        <v>0</v>
      </c>
      <c r="S139" s="146">
        <v>0.28999999999999998</v>
      </c>
      <c r="T139" s="147">
        <f>S139*H139</f>
        <v>825.88143000000002</v>
      </c>
      <c r="AR139" s="148" t="s">
        <v>147</v>
      </c>
      <c r="AT139" s="148" t="s">
        <v>143</v>
      </c>
      <c r="AU139" s="148" t="s">
        <v>82</v>
      </c>
      <c r="AY139" s="16" t="s">
        <v>141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6" t="s">
        <v>80</v>
      </c>
      <c r="BK139" s="149">
        <f>ROUND(I139*H139,2)</f>
        <v>0</v>
      </c>
      <c r="BL139" s="16" t="s">
        <v>147</v>
      </c>
      <c r="BM139" s="148" t="s">
        <v>1492</v>
      </c>
    </row>
    <row r="140" spans="2:65" s="14" customFormat="1" ht="11.25">
      <c r="B140" s="165"/>
      <c r="D140" s="151" t="s">
        <v>149</v>
      </c>
      <c r="E140" s="166" t="s">
        <v>1</v>
      </c>
      <c r="F140" s="167" t="s">
        <v>1493</v>
      </c>
      <c r="H140" s="166" t="s">
        <v>1</v>
      </c>
      <c r="I140" s="168"/>
      <c r="L140" s="165"/>
      <c r="M140" s="169"/>
      <c r="T140" s="170"/>
      <c r="AT140" s="166" t="s">
        <v>149</v>
      </c>
      <c r="AU140" s="166" t="s">
        <v>82</v>
      </c>
      <c r="AV140" s="14" t="s">
        <v>80</v>
      </c>
      <c r="AW140" s="14" t="s">
        <v>30</v>
      </c>
      <c r="AX140" s="14" t="s">
        <v>73</v>
      </c>
      <c r="AY140" s="166" t="s">
        <v>141</v>
      </c>
    </row>
    <row r="141" spans="2:65" s="12" customFormat="1" ht="11.25">
      <c r="B141" s="150"/>
      <c r="D141" s="151" t="s">
        <v>149</v>
      </c>
      <c r="E141" s="152" t="s">
        <v>1</v>
      </c>
      <c r="F141" s="153" t="s">
        <v>1494</v>
      </c>
      <c r="H141" s="154">
        <v>1253.8430000000001</v>
      </c>
      <c r="I141" s="155"/>
      <c r="L141" s="150"/>
      <c r="M141" s="156"/>
      <c r="T141" s="157"/>
      <c r="AT141" s="152" t="s">
        <v>149</v>
      </c>
      <c r="AU141" s="152" t="s">
        <v>82</v>
      </c>
      <c r="AV141" s="12" t="s">
        <v>82</v>
      </c>
      <c r="AW141" s="12" t="s">
        <v>30</v>
      </c>
      <c r="AX141" s="12" t="s">
        <v>73</v>
      </c>
      <c r="AY141" s="152" t="s">
        <v>141</v>
      </c>
    </row>
    <row r="142" spans="2:65" s="12" customFormat="1" ht="11.25">
      <c r="B142" s="150"/>
      <c r="D142" s="151" t="s">
        <v>149</v>
      </c>
      <c r="E142" s="152" t="s">
        <v>1</v>
      </c>
      <c r="F142" s="153" t="s">
        <v>1495</v>
      </c>
      <c r="H142" s="154">
        <v>47.923999999999999</v>
      </c>
      <c r="I142" s="155"/>
      <c r="L142" s="150"/>
      <c r="M142" s="156"/>
      <c r="T142" s="157"/>
      <c r="AT142" s="152" t="s">
        <v>149</v>
      </c>
      <c r="AU142" s="152" t="s">
        <v>82</v>
      </c>
      <c r="AV142" s="12" t="s">
        <v>82</v>
      </c>
      <c r="AW142" s="12" t="s">
        <v>30</v>
      </c>
      <c r="AX142" s="12" t="s">
        <v>73</v>
      </c>
      <c r="AY142" s="152" t="s">
        <v>141</v>
      </c>
    </row>
    <row r="143" spans="2:65" s="14" customFormat="1" ht="11.25">
      <c r="B143" s="165"/>
      <c r="D143" s="151" t="s">
        <v>149</v>
      </c>
      <c r="E143" s="166" t="s">
        <v>1</v>
      </c>
      <c r="F143" s="167" t="s">
        <v>1496</v>
      </c>
      <c r="H143" s="166" t="s">
        <v>1</v>
      </c>
      <c r="I143" s="168"/>
      <c r="L143" s="165"/>
      <c r="M143" s="169"/>
      <c r="T143" s="170"/>
      <c r="AT143" s="166" t="s">
        <v>149</v>
      </c>
      <c r="AU143" s="166" t="s">
        <v>82</v>
      </c>
      <c r="AV143" s="14" t="s">
        <v>80</v>
      </c>
      <c r="AW143" s="14" t="s">
        <v>30</v>
      </c>
      <c r="AX143" s="14" t="s">
        <v>73</v>
      </c>
      <c r="AY143" s="166" t="s">
        <v>141</v>
      </c>
    </row>
    <row r="144" spans="2:65" s="12" customFormat="1" ht="33.75">
      <c r="B144" s="150"/>
      <c r="D144" s="151" t="s">
        <v>149</v>
      </c>
      <c r="E144" s="152" t="s">
        <v>1</v>
      </c>
      <c r="F144" s="153" t="s">
        <v>1497</v>
      </c>
      <c r="H144" s="154">
        <v>676.97799999999995</v>
      </c>
      <c r="I144" s="155"/>
      <c r="L144" s="150"/>
      <c r="M144" s="156"/>
      <c r="T144" s="157"/>
      <c r="AT144" s="152" t="s">
        <v>149</v>
      </c>
      <c r="AU144" s="152" t="s">
        <v>82</v>
      </c>
      <c r="AV144" s="12" t="s">
        <v>82</v>
      </c>
      <c r="AW144" s="12" t="s">
        <v>30</v>
      </c>
      <c r="AX144" s="12" t="s">
        <v>73</v>
      </c>
      <c r="AY144" s="152" t="s">
        <v>141</v>
      </c>
    </row>
    <row r="145" spans="2:65" s="12" customFormat="1" ht="22.5">
      <c r="B145" s="150"/>
      <c r="D145" s="151" t="s">
        <v>149</v>
      </c>
      <c r="E145" s="152" t="s">
        <v>1</v>
      </c>
      <c r="F145" s="153" t="s">
        <v>1498</v>
      </c>
      <c r="H145" s="154">
        <v>712.24900000000002</v>
      </c>
      <c r="I145" s="155"/>
      <c r="L145" s="150"/>
      <c r="M145" s="156"/>
      <c r="T145" s="157"/>
      <c r="AT145" s="152" t="s">
        <v>149</v>
      </c>
      <c r="AU145" s="152" t="s">
        <v>82</v>
      </c>
      <c r="AV145" s="12" t="s">
        <v>82</v>
      </c>
      <c r="AW145" s="12" t="s">
        <v>30</v>
      </c>
      <c r="AX145" s="12" t="s">
        <v>73</v>
      </c>
      <c r="AY145" s="152" t="s">
        <v>141</v>
      </c>
    </row>
    <row r="146" spans="2:65" s="12" customFormat="1" ht="11.25">
      <c r="B146" s="150"/>
      <c r="D146" s="151" t="s">
        <v>149</v>
      </c>
      <c r="E146" s="152" t="s">
        <v>1</v>
      </c>
      <c r="F146" s="153" t="s">
        <v>1499</v>
      </c>
      <c r="H146" s="154">
        <v>156.87299999999999</v>
      </c>
      <c r="I146" s="155"/>
      <c r="L146" s="150"/>
      <c r="M146" s="156"/>
      <c r="T146" s="157"/>
      <c r="AT146" s="152" t="s">
        <v>149</v>
      </c>
      <c r="AU146" s="152" t="s">
        <v>82</v>
      </c>
      <c r="AV146" s="12" t="s">
        <v>82</v>
      </c>
      <c r="AW146" s="12" t="s">
        <v>30</v>
      </c>
      <c r="AX146" s="12" t="s">
        <v>73</v>
      </c>
      <c r="AY146" s="152" t="s">
        <v>141</v>
      </c>
    </row>
    <row r="147" spans="2:65" s="13" customFormat="1" ht="11.25">
      <c r="B147" s="158"/>
      <c r="D147" s="151" t="s">
        <v>149</v>
      </c>
      <c r="E147" s="159" t="s">
        <v>1</v>
      </c>
      <c r="F147" s="160" t="s">
        <v>150</v>
      </c>
      <c r="H147" s="161">
        <v>2847.8670000000002</v>
      </c>
      <c r="I147" s="162"/>
      <c r="L147" s="158"/>
      <c r="M147" s="163"/>
      <c r="T147" s="164"/>
      <c r="AT147" s="159" t="s">
        <v>149</v>
      </c>
      <c r="AU147" s="159" t="s">
        <v>82</v>
      </c>
      <c r="AV147" s="13" t="s">
        <v>147</v>
      </c>
      <c r="AW147" s="13" t="s">
        <v>30</v>
      </c>
      <c r="AX147" s="13" t="s">
        <v>80</v>
      </c>
      <c r="AY147" s="159" t="s">
        <v>141</v>
      </c>
    </row>
    <row r="148" spans="2:65" s="1" customFormat="1" ht="24.2" customHeight="1">
      <c r="B148" s="31"/>
      <c r="C148" s="136" t="s">
        <v>171</v>
      </c>
      <c r="D148" s="136" t="s">
        <v>143</v>
      </c>
      <c r="E148" s="137" t="s">
        <v>1500</v>
      </c>
      <c r="F148" s="138" t="s">
        <v>1501</v>
      </c>
      <c r="G148" s="139" t="s">
        <v>221</v>
      </c>
      <c r="H148" s="140">
        <v>4021.518</v>
      </c>
      <c r="I148" s="141"/>
      <c r="J148" s="142">
        <f>ROUND(I148*H148,2)</f>
        <v>0</v>
      </c>
      <c r="K148" s="143"/>
      <c r="L148" s="31"/>
      <c r="M148" s="144" t="s">
        <v>1</v>
      </c>
      <c r="N148" s="145" t="s">
        <v>38</v>
      </c>
      <c r="P148" s="146">
        <f>O148*H148</f>
        <v>0</v>
      </c>
      <c r="Q148" s="146">
        <v>0</v>
      </c>
      <c r="R148" s="146">
        <f>Q148*H148</f>
        <v>0</v>
      </c>
      <c r="S148" s="146">
        <v>0.625</v>
      </c>
      <c r="T148" s="147">
        <f>S148*H148</f>
        <v>2513.44875</v>
      </c>
      <c r="AR148" s="148" t="s">
        <v>147</v>
      </c>
      <c r="AT148" s="148" t="s">
        <v>143</v>
      </c>
      <c r="AU148" s="148" t="s">
        <v>82</v>
      </c>
      <c r="AY148" s="16" t="s">
        <v>141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6" t="s">
        <v>80</v>
      </c>
      <c r="BK148" s="149">
        <f>ROUND(I148*H148,2)</f>
        <v>0</v>
      </c>
      <c r="BL148" s="16" t="s">
        <v>147</v>
      </c>
      <c r="BM148" s="148" t="s">
        <v>1502</v>
      </c>
    </row>
    <row r="149" spans="2:65" s="14" customFormat="1" ht="11.25">
      <c r="B149" s="165"/>
      <c r="D149" s="151" t="s">
        <v>149</v>
      </c>
      <c r="E149" s="166" t="s">
        <v>1</v>
      </c>
      <c r="F149" s="167" t="s">
        <v>1496</v>
      </c>
      <c r="H149" s="166" t="s">
        <v>1</v>
      </c>
      <c r="I149" s="168"/>
      <c r="L149" s="165"/>
      <c r="M149" s="169"/>
      <c r="T149" s="170"/>
      <c r="AT149" s="166" t="s">
        <v>149</v>
      </c>
      <c r="AU149" s="166" t="s">
        <v>82</v>
      </c>
      <c r="AV149" s="14" t="s">
        <v>80</v>
      </c>
      <c r="AW149" s="14" t="s">
        <v>30</v>
      </c>
      <c r="AX149" s="14" t="s">
        <v>73</v>
      </c>
      <c r="AY149" s="166" t="s">
        <v>141</v>
      </c>
    </row>
    <row r="150" spans="2:65" s="12" customFormat="1" ht="33.75">
      <c r="B150" s="150"/>
      <c r="D150" s="151" t="s">
        <v>149</v>
      </c>
      <c r="E150" s="152" t="s">
        <v>1</v>
      </c>
      <c r="F150" s="153" t="s">
        <v>1503</v>
      </c>
      <c r="H150" s="154">
        <v>1011.55</v>
      </c>
      <c r="I150" s="155"/>
      <c r="L150" s="150"/>
      <c r="M150" s="156"/>
      <c r="T150" s="157"/>
      <c r="AT150" s="152" t="s">
        <v>149</v>
      </c>
      <c r="AU150" s="152" t="s">
        <v>82</v>
      </c>
      <c r="AV150" s="12" t="s">
        <v>82</v>
      </c>
      <c r="AW150" s="12" t="s">
        <v>30</v>
      </c>
      <c r="AX150" s="12" t="s">
        <v>73</v>
      </c>
      <c r="AY150" s="152" t="s">
        <v>141</v>
      </c>
    </row>
    <row r="151" spans="2:65" s="12" customFormat="1" ht="22.5">
      <c r="B151" s="150"/>
      <c r="D151" s="151" t="s">
        <v>149</v>
      </c>
      <c r="E151" s="152" t="s">
        <v>1</v>
      </c>
      <c r="F151" s="153" t="s">
        <v>1504</v>
      </c>
      <c r="H151" s="154">
        <v>1055.2149999999999</v>
      </c>
      <c r="I151" s="155"/>
      <c r="L151" s="150"/>
      <c r="M151" s="156"/>
      <c r="T151" s="157"/>
      <c r="AT151" s="152" t="s">
        <v>149</v>
      </c>
      <c r="AU151" s="152" t="s">
        <v>82</v>
      </c>
      <c r="AV151" s="12" t="s">
        <v>82</v>
      </c>
      <c r="AW151" s="12" t="s">
        <v>30</v>
      </c>
      <c r="AX151" s="12" t="s">
        <v>73</v>
      </c>
      <c r="AY151" s="152" t="s">
        <v>141</v>
      </c>
    </row>
    <row r="152" spans="2:65" s="14" customFormat="1" ht="11.25">
      <c r="B152" s="165"/>
      <c r="D152" s="151" t="s">
        <v>149</v>
      </c>
      <c r="E152" s="166" t="s">
        <v>1</v>
      </c>
      <c r="F152" s="167" t="s">
        <v>1493</v>
      </c>
      <c r="H152" s="166" t="s">
        <v>1</v>
      </c>
      <c r="I152" s="168"/>
      <c r="L152" s="165"/>
      <c r="M152" s="169"/>
      <c r="T152" s="170"/>
      <c r="AT152" s="166" t="s">
        <v>149</v>
      </c>
      <c r="AU152" s="166" t="s">
        <v>82</v>
      </c>
      <c r="AV152" s="14" t="s">
        <v>80</v>
      </c>
      <c r="AW152" s="14" t="s">
        <v>30</v>
      </c>
      <c r="AX152" s="14" t="s">
        <v>73</v>
      </c>
      <c r="AY152" s="166" t="s">
        <v>141</v>
      </c>
    </row>
    <row r="153" spans="2:65" s="12" customFormat="1" ht="11.25">
      <c r="B153" s="150"/>
      <c r="D153" s="151" t="s">
        <v>149</v>
      </c>
      <c r="E153" s="152" t="s">
        <v>1</v>
      </c>
      <c r="F153" s="153" t="s">
        <v>1505</v>
      </c>
      <c r="H153" s="154">
        <v>1881.473</v>
      </c>
      <c r="I153" s="155"/>
      <c r="L153" s="150"/>
      <c r="M153" s="156"/>
      <c r="T153" s="157"/>
      <c r="AT153" s="152" t="s">
        <v>149</v>
      </c>
      <c r="AU153" s="152" t="s">
        <v>82</v>
      </c>
      <c r="AV153" s="12" t="s">
        <v>82</v>
      </c>
      <c r="AW153" s="12" t="s">
        <v>30</v>
      </c>
      <c r="AX153" s="12" t="s">
        <v>73</v>
      </c>
      <c r="AY153" s="152" t="s">
        <v>141</v>
      </c>
    </row>
    <row r="154" spans="2:65" s="12" customFormat="1" ht="11.25">
      <c r="B154" s="150"/>
      <c r="D154" s="151" t="s">
        <v>149</v>
      </c>
      <c r="E154" s="152" t="s">
        <v>1</v>
      </c>
      <c r="F154" s="153" t="s">
        <v>1506</v>
      </c>
      <c r="H154" s="154">
        <v>73.28</v>
      </c>
      <c r="I154" s="155"/>
      <c r="L154" s="150"/>
      <c r="M154" s="156"/>
      <c r="T154" s="157"/>
      <c r="AT154" s="152" t="s">
        <v>149</v>
      </c>
      <c r="AU154" s="152" t="s">
        <v>82</v>
      </c>
      <c r="AV154" s="12" t="s">
        <v>82</v>
      </c>
      <c r="AW154" s="12" t="s">
        <v>30</v>
      </c>
      <c r="AX154" s="12" t="s">
        <v>73</v>
      </c>
      <c r="AY154" s="152" t="s">
        <v>141</v>
      </c>
    </row>
    <row r="155" spans="2:65" s="13" customFormat="1" ht="11.25">
      <c r="B155" s="158"/>
      <c r="D155" s="151" t="s">
        <v>149</v>
      </c>
      <c r="E155" s="159" t="s">
        <v>1</v>
      </c>
      <c r="F155" s="160" t="s">
        <v>150</v>
      </c>
      <c r="H155" s="161">
        <v>4021.518</v>
      </c>
      <c r="I155" s="162"/>
      <c r="L155" s="158"/>
      <c r="M155" s="163"/>
      <c r="T155" s="164"/>
      <c r="AT155" s="159" t="s">
        <v>149</v>
      </c>
      <c r="AU155" s="159" t="s">
        <v>82</v>
      </c>
      <c r="AV155" s="13" t="s">
        <v>147</v>
      </c>
      <c r="AW155" s="13" t="s">
        <v>30</v>
      </c>
      <c r="AX155" s="13" t="s">
        <v>80</v>
      </c>
      <c r="AY155" s="159" t="s">
        <v>141</v>
      </c>
    </row>
    <row r="156" spans="2:65" s="1" customFormat="1" ht="24.2" customHeight="1">
      <c r="B156" s="31"/>
      <c r="C156" s="136" t="s">
        <v>194</v>
      </c>
      <c r="D156" s="136" t="s">
        <v>143</v>
      </c>
      <c r="E156" s="137" t="s">
        <v>1507</v>
      </c>
      <c r="F156" s="138" t="s">
        <v>1508</v>
      </c>
      <c r="G156" s="139" t="s">
        <v>221</v>
      </c>
      <c r="H156" s="140">
        <v>13.255000000000001</v>
      </c>
      <c r="I156" s="141"/>
      <c r="J156" s="142">
        <f>ROUND(I156*H156,2)</f>
        <v>0</v>
      </c>
      <c r="K156" s="143"/>
      <c r="L156" s="31"/>
      <c r="M156" s="144" t="s">
        <v>1</v>
      </c>
      <c r="N156" s="145" t="s">
        <v>38</v>
      </c>
      <c r="P156" s="146">
        <f>O156*H156</f>
        <v>0</v>
      </c>
      <c r="Q156" s="146">
        <v>0</v>
      </c>
      <c r="R156" s="146">
        <f>Q156*H156</f>
        <v>0</v>
      </c>
      <c r="S156" s="146">
        <v>0.28999999999999998</v>
      </c>
      <c r="T156" s="147">
        <f>S156*H156</f>
        <v>3.84395</v>
      </c>
      <c r="AR156" s="148" t="s">
        <v>147</v>
      </c>
      <c r="AT156" s="148" t="s">
        <v>143</v>
      </c>
      <c r="AU156" s="148" t="s">
        <v>82</v>
      </c>
      <c r="AY156" s="16" t="s">
        <v>141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6" t="s">
        <v>80</v>
      </c>
      <c r="BK156" s="149">
        <f>ROUND(I156*H156,2)</f>
        <v>0</v>
      </c>
      <c r="BL156" s="16" t="s">
        <v>147</v>
      </c>
      <c r="BM156" s="148" t="s">
        <v>1509</v>
      </c>
    </row>
    <row r="157" spans="2:65" s="12" customFormat="1" ht="11.25">
      <c r="B157" s="150"/>
      <c r="D157" s="151" t="s">
        <v>149</v>
      </c>
      <c r="E157" s="152" t="s">
        <v>1</v>
      </c>
      <c r="F157" s="153" t="s">
        <v>1510</v>
      </c>
      <c r="H157" s="154">
        <v>13.255000000000001</v>
      </c>
      <c r="I157" s="155"/>
      <c r="L157" s="150"/>
      <c r="M157" s="156"/>
      <c r="T157" s="157"/>
      <c r="AT157" s="152" t="s">
        <v>149</v>
      </c>
      <c r="AU157" s="152" t="s">
        <v>82</v>
      </c>
      <c r="AV157" s="12" t="s">
        <v>82</v>
      </c>
      <c r="AW157" s="12" t="s">
        <v>30</v>
      </c>
      <c r="AX157" s="12" t="s">
        <v>73</v>
      </c>
      <c r="AY157" s="152" t="s">
        <v>141</v>
      </c>
    </row>
    <row r="158" spans="2:65" s="13" customFormat="1" ht="11.25">
      <c r="B158" s="158"/>
      <c r="D158" s="151" t="s">
        <v>149</v>
      </c>
      <c r="E158" s="159" t="s">
        <v>1</v>
      </c>
      <c r="F158" s="160" t="s">
        <v>150</v>
      </c>
      <c r="H158" s="161">
        <v>13.255000000000001</v>
      </c>
      <c r="I158" s="162"/>
      <c r="L158" s="158"/>
      <c r="M158" s="163"/>
      <c r="T158" s="164"/>
      <c r="AT158" s="159" t="s">
        <v>149</v>
      </c>
      <c r="AU158" s="159" t="s">
        <v>82</v>
      </c>
      <c r="AV158" s="13" t="s">
        <v>147</v>
      </c>
      <c r="AW158" s="13" t="s">
        <v>30</v>
      </c>
      <c r="AX158" s="13" t="s">
        <v>80</v>
      </c>
      <c r="AY158" s="159" t="s">
        <v>141</v>
      </c>
    </row>
    <row r="159" spans="2:65" s="1" customFormat="1" ht="24.2" customHeight="1">
      <c r="B159" s="31"/>
      <c r="C159" s="136" t="s">
        <v>199</v>
      </c>
      <c r="D159" s="136" t="s">
        <v>143</v>
      </c>
      <c r="E159" s="137" t="s">
        <v>1511</v>
      </c>
      <c r="F159" s="138" t="s">
        <v>1512</v>
      </c>
      <c r="G159" s="139" t="s">
        <v>221</v>
      </c>
      <c r="H159" s="140">
        <v>3625</v>
      </c>
      <c r="I159" s="141"/>
      <c r="J159" s="142">
        <f>ROUND(I159*H159,2)</f>
        <v>0</v>
      </c>
      <c r="K159" s="143"/>
      <c r="L159" s="31"/>
      <c r="M159" s="144" t="s">
        <v>1</v>
      </c>
      <c r="N159" s="145" t="s">
        <v>38</v>
      </c>
      <c r="P159" s="146">
        <f>O159*H159</f>
        <v>0</v>
      </c>
      <c r="Q159" s="146">
        <v>1.0000000000000001E-5</v>
      </c>
      <c r="R159" s="146">
        <f>Q159*H159</f>
        <v>3.6250000000000004E-2</v>
      </c>
      <c r="S159" s="146">
        <v>9.1999999999999998E-2</v>
      </c>
      <c r="T159" s="147">
        <f>S159*H159</f>
        <v>333.5</v>
      </c>
      <c r="AR159" s="148" t="s">
        <v>147</v>
      </c>
      <c r="AT159" s="148" t="s">
        <v>143</v>
      </c>
      <c r="AU159" s="148" t="s">
        <v>82</v>
      </c>
      <c r="AY159" s="16" t="s">
        <v>141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6" t="s">
        <v>80</v>
      </c>
      <c r="BK159" s="149">
        <f>ROUND(I159*H159,2)</f>
        <v>0</v>
      </c>
      <c r="BL159" s="16" t="s">
        <v>147</v>
      </c>
      <c r="BM159" s="148" t="s">
        <v>1513</v>
      </c>
    </row>
    <row r="160" spans="2:65" s="12" customFormat="1" ht="11.25">
      <c r="B160" s="150"/>
      <c r="D160" s="151" t="s">
        <v>149</v>
      </c>
      <c r="E160" s="152" t="s">
        <v>1</v>
      </c>
      <c r="F160" s="153" t="s">
        <v>1514</v>
      </c>
      <c r="H160" s="154">
        <v>3625</v>
      </c>
      <c r="I160" s="155"/>
      <c r="L160" s="150"/>
      <c r="M160" s="156"/>
      <c r="T160" s="157"/>
      <c r="AT160" s="152" t="s">
        <v>149</v>
      </c>
      <c r="AU160" s="152" t="s">
        <v>82</v>
      </c>
      <c r="AV160" s="12" t="s">
        <v>82</v>
      </c>
      <c r="AW160" s="12" t="s">
        <v>30</v>
      </c>
      <c r="AX160" s="12" t="s">
        <v>73</v>
      </c>
      <c r="AY160" s="152" t="s">
        <v>141</v>
      </c>
    </row>
    <row r="161" spans="2:65" s="13" customFormat="1" ht="11.25">
      <c r="B161" s="158"/>
      <c r="D161" s="151" t="s">
        <v>149</v>
      </c>
      <c r="E161" s="159" t="s">
        <v>1</v>
      </c>
      <c r="F161" s="160" t="s">
        <v>150</v>
      </c>
      <c r="H161" s="161">
        <v>3625</v>
      </c>
      <c r="I161" s="162"/>
      <c r="L161" s="158"/>
      <c r="M161" s="163"/>
      <c r="T161" s="164"/>
      <c r="AT161" s="159" t="s">
        <v>149</v>
      </c>
      <c r="AU161" s="159" t="s">
        <v>82</v>
      </c>
      <c r="AV161" s="13" t="s">
        <v>147</v>
      </c>
      <c r="AW161" s="13" t="s">
        <v>30</v>
      </c>
      <c r="AX161" s="13" t="s">
        <v>80</v>
      </c>
      <c r="AY161" s="159" t="s">
        <v>141</v>
      </c>
    </row>
    <row r="162" spans="2:65" s="1" customFormat="1" ht="24.2" customHeight="1">
      <c r="B162" s="31"/>
      <c r="C162" s="136" t="s">
        <v>204</v>
      </c>
      <c r="D162" s="136" t="s">
        <v>143</v>
      </c>
      <c r="E162" s="137" t="s">
        <v>1515</v>
      </c>
      <c r="F162" s="138" t="s">
        <v>1516</v>
      </c>
      <c r="G162" s="139" t="s">
        <v>221</v>
      </c>
      <c r="H162" s="140">
        <v>2066.7649999999999</v>
      </c>
      <c r="I162" s="141"/>
      <c r="J162" s="142">
        <f>ROUND(I162*H162,2)</f>
        <v>0</v>
      </c>
      <c r="K162" s="143"/>
      <c r="L162" s="31"/>
      <c r="M162" s="144" t="s">
        <v>1</v>
      </c>
      <c r="N162" s="145" t="s">
        <v>38</v>
      </c>
      <c r="P162" s="146">
        <f>O162*H162</f>
        <v>0</v>
      </c>
      <c r="Q162" s="146">
        <v>1.0000000000000001E-5</v>
      </c>
      <c r="R162" s="146">
        <f>Q162*H162</f>
        <v>2.0667649999999999E-2</v>
      </c>
      <c r="S162" s="146">
        <v>0.115</v>
      </c>
      <c r="T162" s="147">
        <f>S162*H162</f>
        <v>237.677975</v>
      </c>
      <c r="AR162" s="148" t="s">
        <v>147</v>
      </c>
      <c r="AT162" s="148" t="s">
        <v>143</v>
      </c>
      <c r="AU162" s="148" t="s">
        <v>82</v>
      </c>
      <c r="AY162" s="16" t="s">
        <v>141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6" t="s">
        <v>80</v>
      </c>
      <c r="BK162" s="149">
        <f>ROUND(I162*H162,2)</f>
        <v>0</v>
      </c>
      <c r="BL162" s="16" t="s">
        <v>147</v>
      </c>
      <c r="BM162" s="148" t="s">
        <v>1517</v>
      </c>
    </row>
    <row r="163" spans="2:65" s="14" customFormat="1" ht="11.25">
      <c r="B163" s="165"/>
      <c r="D163" s="151" t="s">
        <v>149</v>
      </c>
      <c r="E163" s="166" t="s">
        <v>1</v>
      </c>
      <c r="F163" s="167" t="s">
        <v>1496</v>
      </c>
      <c r="H163" s="166" t="s">
        <v>1</v>
      </c>
      <c r="I163" s="168"/>
      <c r="L163" s="165"/>
      <c r="M163" s="169"/>
      <c r="T163" s="170"/>
      <c r="AT163" s="166" t="s">
        <v>149</v>
      </c>
      <c r="AU163" s="166" t="s">
        <v>82</v>
      </c>
      <c r="AV163" s="14" t="s">
        <v>80</v>
      </c>
      <c r="AW163" s="14" t="s">
        <v>30</v>
      </c>
      <c r="AX163" s="14" t="s">
        <v>73</v>
      </c>
      <c r="AY163" s="166" t="s">
        <v>141</v>
      </c>
    </row>
    <row r="164" spans="2:65" s="12" customFormat="1" ht="33.75">
      <c r="B164" s="150"/>
      <c r="D164" s="151" t="s">
        <v>149</v>
      </c>
      <c r="E164" s="152" t="s">
        <v>1</v>
      </c>
      <c r="F164" s="153" t="s">
        <v>1503</v>
      </c>
      <c r="H164" s="154">
        <v>1011.55</v>
      </c>
      <c r="I164" s="155"/>
      <c r="L164" s="150"/>
      <c r="M164" s="156"/>
      <c r="T164" s="157"/>
      <c r="AT164" s="152" t="s">
        <v>149</v>
      </c>
      <c r="AU164" s="152" t="s">
        <v>82</v>
      </c>
      <c r="AV164" s="12" t="s">
        <v>82</v>
      </c>
      <c r="AW164" s="12" t="s">
        <v>30</v>
      </c>
      <c r="AX164" s="12" t="s">
        <v>73</v>
      </c>
      <c r="AY164" s="152" t="s">
        <v>141</v>
      </c>
    </row>
    <row r="165" spans="2:65" s="12" customFormat="1" ht="22.5">
      <c r="B165" s="150"/>
      <c r="D165" s="151" t="s">
        <v>149</v>
      </c>
      <c r="E165" s="152" t="s">
        <v>1</v>
      </c>
      <c r="F165" s="153" t="s">
        <v>1504</v>
      </c>
      <c r="H165" s="154">
        <v>1055.2149999999999</v>
      </c>
      <c r="I165" s="155"/>
      <c r="L165" s="150"/>
      <c r="M165" s="156"/>
      <c r="T165" s="157"/>
      <c r="AT165" s="152" t="s">
        <v>149</v>
      </c>
      <c r="AU165" s="152" t="s">
        <v>82</v>
      </c>
      <c r="AV165" s="12" t="s">
        <v>82</v>
      </c>
      <c r="AW165" s="12" t="s">
        <v>30</v>
      </c>
      <c r="AX165" s="12" t="s">
        <v>73</v>
      </c>
      <c r="AY165" s="152" t="s">
        <v>141</v>
      </c>
    </row>
    <row r="166" spans="2:65" s="13" customFormat="1" ht="11.25">
      <c r="B166" s="158"/>
      <c r="D166" s="151" t="s">
        <v>149</v>
      </c>
      <c r="E166" s="159" t="s">
        <v>1</v>
      </c>
      <c r="F166" s="160" t="s">
        <v>150</v>
      </c>
      <c r="H166" s="161">
        <v>2066.7649999999999</v>
      </c>
      <c r="I166" s="162"/>
      <c r="L166" s="158"/>
      <c r="M166" s="163"/>
      <c r="T166" s="164"/>
      <c r="AT166" s="159" t="s">
        <v>149</v>
      </c>
      <c r="AU166" s="159" t="s">
        <v>82</v>
      </c>
      <c r="AV166" s="13" t="s">
        <v>147</v>
      </c>
      <c r="AW166" s="13" t="s">
        <v>30</v>
      </c>
      <c r="AX166" s="13" t="s">
        <v>80</v>
      </c>
      <c r="AY166" s="159" t="s">
        <v>141</v>
      </c>
    </row>
    <row r="167" spans="2:65" s="1" customFormat="1" ht="24.2" customHeight="1">
      <c r="B167" s="31"/>
      <c r="C167" s="136" t="s">
        <v>209</v>
      </c>
      <c r="D167" s="136" t="s">
        <v>143</v>
      </c>
      <c r="E167" s="137" t="s">
        <v>1518</v>
      </c>
      <c r="F167" s="138" t="s">
        <v>1519</v>
      </c>
      <c r="G167" s="139" t="s">
        <v>221</v>
      </c>
      <c r="H167" s="140">
        <v>2066.7649999999999</v>
      </c>
      <c r="I167" s="141"/>
      <c r="J167" s="142">
        <f>ROUND(I167*H167,2)</f>
        <v>0</v>
      </c>
      <c r="K167" s="143"/>
      <c r="L167" s="31"/>
      <c r="M167" s="144" t="s">
        <v>1</v>
      </c>
      <c r="N167" s="145" t="s">
        <v>38</v>
      </c>
      <c r="P167" s="146">
        <f>O167*H167</f>
        <v>0</v>
      </c>
      <c r="Q167" s="146">
        <v>2.0000000000000002E-5</v>
      </c>
      <c r="R167" s="146">
        <f>Q167*H167</f>
        <v>4.1335299999999998E-2</v>
      </c>
      <c r="S167" s="146">
        <v>0.161</v>
      </c>
      <c r="T167" s="147">
        <f>S167*H167</f>
        <v>332.749165</v>
      </c>
      <c r="AR167" s="148" t="s">
        <v>147</v>
      </c>
      <c r="AT167" s="148" t="s">
        <v>143</v>
      </c>
      <c r="AU167" s="148" t="s">
        <v>82</v>
      </c>
      <c r="AY167" s="16" t="s">
        <v>141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6" t="s">
        <v>80</v>
      </c>
      <c r="BK167" s="149">
        <f>ROUND(I167*H167,2)</f>
        <v>0</v>
      </c>
      <c r="BL167" s="16" t="s">
        <v>147</v>
      </c>
      <c r="BM167" s="148" t="s">
        <v>1520</v>
      </c>
    </row>
    <row r="168" spans="2:65" s="14" customFormat="1" ht="11.25">
      <c r="B168" s="165"/>
      <c r="D168" s="151" t="s">
        <v>149</v>
      </c>
      <c r="E168" s="166" t="s">
        <v>1</v>
      </c>
      <c r="F168" s="167" t="s">
        <v>1496</v>
      </c>
      <c r="H168" s="166" t="s">
        <v>1</v>
      </c>
      <c r="I168" s="168"/>
      <c r="L168" s="165"/>
      <c r="M168" s="169"/>
      <c r="T168" s="170"/>
      <c r="AT168" s="166" t="s">
        <v>149</v>
      </c>
      <c r="AU168" s="166" t="s">
        <v>82</v>
      </c>
      <c r="AV168" s="14" t="s">
        <v>80</v>
      </c>
      <c r="AW168" s="14" t="s">
        <v>30</v>
      </c>
      <c r="AX168" s="14" t="s">
        <v>73</v>
      </c>
      <c r="AY168" s="166" t="s">
        <v>141</v>
      </c>
    </row>
    <row r="169" spans="2:65" s="12" customFormat="1" ht="33.75">
      <c r="B169" s="150"/>
      <c r="D169" s="151" t="s">
        <v>149</v>
      </c>
      <c r="E169" s="152" t="s">
        <v>1</v>
      </c>
      <c r="F169" s="153" t="s">
        <v>1503</v>
      </c>
      <c r="H169" s="154">
        <v>1011.55</v>
      </c>
      <c r="I169" s="155"/>
      <c r="L169" s="150"/>
      <c r="M169" s="156"/>
      <c r="T169" s="157"/>
      <c r="AT169" s="152" t="s">
        <v>149</v>
      </c>
      <c r="AU169" s="152" t="s">
        <v>82</v>
      </c>
      <c r="AV169" s="12" t="s">
        <v>82</v>
      </c>
      <c r="AW169" s="12" t="s">
        <v>30</v>
      </c>
      <c r="AX169" s="12" t="s">
        <v>73</v>
      </c>
      <c r="AY169" s="152" t="s">
        <v>141</v>
      </c>
    </row>
    <row r="170" spans="2:65" s="12" customFormat="1" ht="22.5">
      <c r="B170" s="150"/>
      <c r="D170" s="151" t="s">
        <v>149</v>
      </c>
      <c r="E170" s="152" t="s">
        <v>1</v>
      </c>
      <c r="F170" s="153" t="s">
        <v>1504</v>
      </c>
      <c r="H170" s="154">
        <v>1055.2149999999999</v>
      </c>
      <c r="I170" s="155"/>
      <c r="L170" s="150"/>
      <c r="M170" s="156"/>
      <c r="T170" s="157"/>
      <c r="AT170" s="152" t="s">
        <v>149</v>
      </c>
      <c r="AU170" s="152" t="s">
        <v>82</v>
      </c>
      <c r="AV170" s="12" t="s">
        <v>82</v>
      </c>
      <c r="AW170" s="12" t="s">
        <v>30</v>
      </c>
      <c r="AX170" s="12" t="s">
        <v>73</v>
      </c>
      <c r="AY170" s="152" t="s">
        <v>141</v>
      </c>
    </row>
    <row r="171" spans="2:65" s="13" customFormat="1" ht="11.25">
      <c r="B171" s="158"/>
      <c r="D171" s="151" t="s">
        <v>149</v>
      </c>
      <c r="E171" s="159" t="s">
        <v>1</v>
      </c>
      <c r="F171" s="160" t="s">
        <v>150</v>
      </c>
      <c r="H171" s="161">
        <v>2066.7649999999999</v>
      </c>
      <c r="I171" s="162"/>
      <c r="L171" s="158"/>
      <c r="M171" s="163"/>
      <c r="T171" s="164"/>
      <c r="AT171" s="159" t="s">
        <v>149</v>
      </c>
      <c r="AU171" s="159" t="s">
        <v>82</v>
      </c>
      <c r="AV171" s="13" t="s">
        <v>147</v>
      </c>
      <c r="AW171" s="13" t="s">
        <v>30</v>
      </c>
      <c r="AX171" s="13" t="s">
        <v>80</v>
      </c>
      <c r="AY171" s="159" t="s">
        <v>141</v>
      </c>
    </row>
    <row r="172" spans="2:65" s="1" customFormat="1" ht="16.5" customHeight="1">
      <c r="B172" s="31"/>
      <c r="C172" s="136" t="s">
        <v>214</v>
      </c>
      <c r="D172" s="136" t="s">
        <v>143</v>
      </c>
      <c r="E172" s="137" t="s">
        <v>1521</v>
      </c>
      <c r="F172" s="138" t="s">
        <v>1522</v>
      </c>
      <c r="G172" s="139" t="s">
        <v>157</v>
      </c>
      <c r="H172" s="140">
        <v>1145</v>
      </c>
      <c r="I172" s="141"/>
      <c r="J172" s="142">
        <f>ROUND(I172*H172,2)</f>
        <v>0</v>
      </c>
      <c r="K172" s="143"/>
      <c r="L172" s="31"/>
      <c r="M172" s="144" t="s">
        <v>1</v>
      </c>
      <c r="N172" s="145" t="s">
        <v>38</v>
      </c>
      <c r="P172" s="146">
        <f>O172*H172</f>
        <v>0</v>
      </c>
      <c r="Q172" s="146">
        <v>0</v>
      </c>
      <c r="R172" s="146">
        <f>Q172*H172</f>
        <v>0</v>
      </c>
      <c r="S172" s="146">
        <v>0.20499999999999999</v>
      </c>
      <c r="T172" s="147">
        <f>S172*H172</f>
        <v>234.72499999999999</v>
      </c>
      <c r="AR172" s="148" t="s">
        <v>147</v>
      </c>
      <c r="AT172" s="148" t="s">
        <v>143</v>
      </c>
      <c r="AU172" s="148" t="s">
        <v>82</v>
      </c>
      <c r="AY172" s="16" t="s">
        <v>141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6" t="s">
        <v>80</v>
      </c>
      <c r="BK172" s="149">
        <f>ROUND(I172*H172,2)</f>
        <v>0</v>
      </c>
      <c r="BL172" s="16" t="s">
        <v>147</v>
      </c>
      <c r="BM172" s="148" t="s">
        <v>1523</v>
      </c>
    </row>
    <row r="173" spans="2:65" s="12" customFormat="1" ht="11.25">
      <c r="B173" s="150"/>
      <c r="D173" s="151" t="s">
        <v>149</v>
      </c>
      <c r="E173" s="152" t="s">
        <v>1</v>
      </c>
      <c r="F173" s="153" t="s">
        <v>1524</v>
      </c>
      <c r="H173" s="154">
        <v>1145</v>
      </c>
      <c r="I173" s="155"/>
      <c r="L173" s="150"/>
      <c r="M173" s="156"/>
      <c r="T173" s="157"/>
      <c r="AT173" s="152" t="s">
        <v>149</v>
      </c>
      <c r="AU173" s="152" t="s">
        <v>82</v>
      </c>
      <c r="AV173" s="12" t="s">
        <v>82</v>
      </c>
      <c r="AW173" s="12" t="s">
        <v>30</v>
      </c>
      <c r="AX173" s="12" t="s">
        <v>73</v>
      </c>
      <c r="AY173" s="152" t="s">
        <v>141</v>
      </c>
    </row>
    <row r="174" spans="2:65" s="13" customFormat="1" ht="11.25">
      <c r="B174" s="158"/>
      <c r="D174" s="151" t="s">
        <v>149</v>
      </c>
      <c r="E174" s="159" t="s">
        <v>1</v>
      </c>
      <c r="F174" s="160" t="s">
        <v>150</v>
      </c>
      <c r="H174" s="161">
        <v>1145</v>
      </c>
      <c r="I174" s="162"/>
      <c r="L174" s="158"/>
      <c r="M174" s="163"/>
      <c r="T174" s="164"/>
      <c r="AT174" s="159" t="s">
        <v>149</v>
      </c>
      <c r="AU174" s="159" t="s">
        <v>82</v>
      </c>
      <c r="AV174" s="13" t="s">
        <v>147</v>
      </c>
      <c r="AW174" s="13" t="s">
        <v>30</v>
      </c>
      <c r="AX174" s="13" t="s">
        <v>80</v>
      </c>
      <c r="AY174" s="159" t="s">
        <v>141</v>
      </c>
    </row>
    <row r="175" spans="2:65" s="1" customFormat="1" ht="24.2" customHeight="1">
      <c r="B175" s="31"/>
      <c r="C175" s="136" t="s">
        <v>8</v>
      </c>
      <c r="D175" s="136" t="s">
        <v>143</v>
      </c>
      <c r="E175" s="137" t="s">
        <v>1525</v>
      </c>
      <c r="F175" s="138" t="s">
        <v>1526</v>
      </c>
      <c r="G175" s="139" t="s">
        <v>221</v>
      </c>
      <c r="H175" s="140">
        <v>2861.1219999999998</v>
      </c>
      <c r="I175" s="141"/>
      <c r="J175" s="142">
        <f>ROUND(I175*H175,2)</f>
        <v>0</v>
      </c>
      <c r="K175" s="143"/>
      <c r="L175" s="31"/>
      <c r="M175" s="144" t="s">
        <v>1</v>
      </c>
      <c r="N175" s="145" t="s">
        <v>38</v>
      </c>
      <c r="P175" s="146">
        <f>O175*H175</f>
        <v>0</v>
      </c>
      <c r="Q175" s="146">
        <v>0</v>
      </c>
      <c r="R175" s="146">
        <f>Q175*H175</f>
        <v>0</v>
      </c>
      <c r="S175" s="146">
        <v>0</v>
      </c>
      <c r="T175" s="147">
        <f>S175*H175</f>
        <v>0</v>
      </c>
      <c r="AR175" s="148" t="s">
        <v>147</v>
      </c>
      <c r="AT175" s="148" t="s">
        <v>143</v>
      </c>
      <c r="AU175" s="148" t="s">
        <v>82</v>
      </c>
      <c r="AY175" s="16" t="s">
        <v>141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6" t="s">
        <v>80</v>
      </c>
      <c r="BK175" s="149">
        <f>ROUND(I175*H175,2)</f>
        <v>0</v>
      </c>
      <c r="BL175" s="16" t="s">
        <v>147</v>
      </c>
      <c r="BM175" s="148" t="s">
        <v>1527</v>
      </c>
    </row>
    <row r="176" spans="2:65" s="14" customFormat="1" ht="11.25">
      <c r="B176" s="165"/>
      <c r="D176" s="151" t="s">
        <v>149</v>
      </c>
      <c r="E176" s="166" t="s">
        <v>1</v>
      </c>
      <c r="F176" s="167" t="s">
        <v>1493</v>
      </c>
      <c r="H176" s="166" t="s">
        <v>1</v>
      </c>
      <c r="I176" s="168"/>
      <c r="L176" s="165"/>
      <c r="M176" s="169"/>
      <c r="T176" s="170"/>
      <c r="AT176" s="166" t="s">
        <v>149</v>
      </c>
      <c r="AU176" s="166" t="s">
        <v>82</v>
      </c>
      <c r="AV176" s="14" t="s">
        <v>80</v>
      </c>
      <c r="AW176" s="14" t="s">
        <v>30</v>
      </c>
      <c r="AX176" s="14" t="s">
        <v>73</v>
      </c>
      <c r="AY176" s="166" t="s">
        <v>141</v>
      </c>
    </row>
    <row r="177" spans="2:65" s="12" customFormat="1" ht="11.25">
      <c r="B177" s="150"/>
      <c r="D177" s="151" t="s">
        <v>149</v>
      </c>
      <c r="E177" s="152" t="s">
        <v>1</v>
      </c>
      <c r="F177" s="153" t="s">
        <v>1494</v>
      </c>
      <c r="H177" s="154">
        <v>1253.8430000000001</v>
      </c>
      <c r="I177" s="155"/>
      <c r="L177" s="150"/>
      <c r="M177" s="156"/>
      <c r="T177" s="157"/>
      <c r="AT177" s="152" t="s">
        <v>149</v>
      </c>
      <c r="AU177" s="152" t="s">
        <v>82</v>
      </c>
      <c r="AV177" s="12" t="s">
        <v>82</v>
      </c>
      <c r="AW177" s="12" t="s">
        <v>30</v>
      </c>
      <c r="AX177" s="12" t="s">
        <v>73</v>
      </c>
      <c r="AY177" s="152" t="s">
        <v>141</v>
      </c>
    </row>
    <row r="178" spans="2:65" s="12" customFormat="1" ht="11.25">
      <c r="B178" s="150"/>
      <c r="D178" s="151" t="s">
        <v>149</v>
      </c>
      <c r="E178" s="152" t="s">
        <v>1</v>
      </c>
      <c r="F178" s="153" t="s">
        <v>1495</v>
      </c>
      <c r="H178" s="154">
        <v>47.923999999999999</v>
      </c>
      <c r="I178" s="155"/>
      <c r="L178" s="150"/>
      <c r="M178" s="156"/>
      <c r="T178" s="157"/>
      <c r="AT178" s="152" t="s">
        <v>149</v>
      </c>
      <c r="AU178" s="152" t="s">
        <v>82</v>
      </c>
      <c r="AV178" s="12" t="s">
        <v>82</v>
      </c>
      <c r="AW178" s="12" t="s">
        <v>30</v>
      </c>
      <c r="AX178" s="12" t="s">
        <v>73</v>
      </c>
      <c r="AY178" s="152" t="s">
        <v>141</v>
      </c>
    </row>
    <row r="179" spans="2:65" s="12" customFormat="1" ht="11.25">
      <c r="B179" s="150"/>
      <c r="D179" s="151" t="s">
        <v>149</v>
      </c>
      <c r="E179" s="152" t="s">
        <v>1</v>
      </c>
      <c r="F179" s="153" t="s">
        <v>1510</v>
      </c>
      <c r="H179" s="154">
        <v>13.255000000000001</v>
      </c>
      <c r="I179" s="155"/>
      <c r="L179" s="150"/>
      <c r="M179" s="156"/>
      <c r="T179" s="157"/>
      <c r="AT179" s="152" t="s">
        <v>149</v>
      </c>
      <c r="AU179" s="152" t="s">
        <v>82</v>
      </c>
      <c r="AV179" s="12" t="s">
        <v>82</v>
      </c>
      <c r="AW179" s="12" t="s">
        <v>30</v>
      </c>
      <c r="AX179" s="12" t="s">
        <v>73</v>
      </c>
      <c r="AY179" s="152" t="s">
        <v>141</v>
      </c>
    </row>
    <row r="180" spans="2:65" s="14" customFormat="1" ht="11.25">
      <c r="B180" s="165"/>
      <c r="D180" s="151" t="s">
        <v>149</v>
      </c>
      <c r="E180" s="166" t="s">
        <v>1</v>
      </c>
      <c r="F180" s="167" t="s">
        <v>1496</v>
      </c>
      <c r="H180" s="166" t="s">
        <v>1</v>
      </c>
      <c r="I180" s="168"/>
      <c r="L180" s="165"/>
      <c r="M180" s="169"/>
      <c r="T180" s="170"/>
      <c r="AT180" s="166" t="s">
        <v>149</v>
      </c>
      <c r="AU180" s="166" t="s">
        <v>82</v>
      </c>
      <c r="AV180" s="14" t="s">
        <v>80</v>
      </c>
      <c r="AW180" s="14" t="s">
        <v>30</v>
      </c>
      <c r="AX180" s="14" t="s">
        <v>73</v>
      </c>
      <c r="AY180" s="166" t="s">
        <v>141</v>
      </c>
    </row>
    <row r="181" spans="2:65" s="12" customFormat="1" ht="33.75">
      <c r="B181" s="150"/>
      <c r="D181" s="151" t="s">
        <v>149</v>
      </c>
      <c r="E181" s="152" t="s">
        <v>1</v>
      </c>
      <c r="F181" s="153" t="s">
        <v>1497</v>
      </c>
      <c r="H181" s="154">
        <v>676.97799999999995</v>
      </c>
      <c r="I181" s="155"/>
      <c r="L181" s="150"/>
      <c r="M181" s="156"/>
      <c r="T181" s="157"/>
      <c r="AT181" s="152" t="s">
        <v>149</v>
      </c>
      <c r="AU181" s="152" t="s">
        <v>82</v>
      </c>
      <c r="AV181" s="12" t="s">
        <v>82</v>
      </c>
      <c r="AW181" s="12" t="s">
        <v>30</v>
      </c>
      <c r="AX181" s="12" t="s">
        <v>73</v>
      </c>
      <c r="AY181" s="152" t="s">
        <v>141</v>
      </c>
    </row>
    <row r="182" spans="2:65" s="12" customFormat="1" ht="22.5">
      <c r="B182" s="150"/>
      <c r="D182" s="151" t="s">
        <v>149</v>
      </c>
      <c r="E182" s="152" t="s">
        <v>1</v>
      </c>
      <c r="F182" s="153" t="s">
        <v>1498</v>
      </c>
      <c r="H182" s="154">
        <v>712.24900000000002</v>
      </c>
      <c r="I182" s="155"/>
      <c r="L182" s="150"/>
      <c r="M182" s="156"/>
      <c r="T182" s="157"/>
      <c r="AT182" s="152" t="s">
        <v>149</v>
      </c>
      <c r="AU182" s="152" t="s">
        <v>82</v>
      </c>
      <c r="AV182" s="12" t="s">
        <v>82</v>
      </c>
      <c r="AW182" s="12" t="s">
        <v>30</v>
      </c>
      <c r="AX182" s="12" t="s">
        <v>73</v>
      </c>
      <c r="AY182" s="152" t="s">
        <v>141</v>
      </c>
    </row>
    <row r="183" spans="2:65" s="12" customFormat="1" ht="11.25">
      <c r="B183" s="150"/>
      <c r="D183" s="151" t="s">
        <v>149</v>
      </c>
      <c r="E183" s="152" t="s">
        <v>1</v>
      </c>
      <c r="F183" s="153" t="s">
        <v>1499</v>
      </c>
      <c r="H183" s="154">
        <v>156.87299999999999</v>
      </c>
      <c r="I183" s="155"/>
      <c r="L183" s="150"/>
      <c r="M183" s="156"/>
      <c r="T183" s="157"/>
      <c r="AT183" s="152" t="s">
        <v>149</v>
      </c>
      <c r="AU183" s="152" t="s">
        <v>82</v>
      </c>
      <c r="AV183" s="12" t="s">
        <v>82</v>
      </c>
      <c r="AW183" s="12" t="s">
        <v>30</v>
      </c>
      <c r="AX183" s="12" t="s">
        <v>73</v>
      </c>
      <c r="AY183" s="152" t="s">
        <v>141</v>
      </c>
    </row>
    <row r="184" spans="2:65" s="13" customFormat="1" ht="11.25">
      <c r="B184" s="158"/>
      <c r="D184" s="151" t="s">
        <v>149</v>
      </c>
      <c r="E184" s="159" t="s">
        <v>1</v>
      </c>
      <c r="F184" s="160" t="s">
        <v>150</v>
      </c>
      <c r="H184" s="161">
        <v>2861.1219999999998</v>
      </c>
      <c r="I184" s="162"/>
      <c r="L184" s="158"/>
      <c r="M184" s="163"/>
      <c r="T184" s="164"/>
      <c r="AT184" s="159" t="s">
        <v>149</v>
      </c>
      <c r="AU184" s="159" t="s">
        <v>82</v>
      </c>
      <c r="AV184" s="13" t="s">
        <v>147</v>
      </c>
      <c r="AW184" s="13" t="s">
        <v>30</v>
      </c>
      <c r="AX184" s="13" t="s">
        <v>80</v>
      </c>
      <c r="AY184" s="159" t="s">
        <v>141</v>
      </c>
    </row>
    <row r="185" spans="2:65" s="11" customFormat="1" ht="22.9" customHeight="1">
      <c r="B185" s="124"/>
      <c r="D185" s="125" t="s">
        <v>72</v>
      </c>
      <c r="E185" s="134" t="s">
        <v>164</v>
      </c>
      <c r="F185" s="134" t="s">
        <v>1528</v>
      </c>
      <c r="I185" s="127"/>
      <c r="J185" s="135">
        <f>BK185</f>
        <v>0</v>
      </c>
      <c r="L185" s="124"/>
      <c r="M185" s="129"/>
      <c r="P185" s="130">
        <f>SUM(P186:P252)</f>
        <v>0</v>
      </c>
      <c r="R185" s="130">
        <f>SUM(R186:R252)</f>
        <v>898.39727399999992</v>
      </c>
      <c r="T185" s="131">
        <f>SUM(T186:T252)</f>
        <v>0</v>
      </c>
      <c r="AR185" s="125" t="s">
        <v>80</v>
      </c>
      <c r="AT185" s="132" t="s">
        <v>72</v>
      </c>
      <c r="AU185" s="132" t="s">
        <v>80</v>
      </c>
      <c r="AY185" s="125" t="s">
        <v>141</v>
      </c>
      <c r="BK185" s="133">
        <f>SUM(BK186:BK252)</f>
        <v>0</v>
      </c>
    </row>
    <row r="186" spans="2:65" s="1" customFormat="1" ht="24.2" customHeight="1">
      <c r="B186" s="31"/>
      <c r="C186" s="136" t="s">
        <v>235</v>
      </c>
      <c r="D186" s="136" t="s">
        <v>143</v>
      </c>
      <c r="E186" s="137" t="s">
        <v>1529</v>
      </c>
      <c r="F186" s="138" t="s">
        <v>1530</v>
      </c>
      <c r="G186" s="139" t="s">
        <v>221</v>
      </c>
      <c r="H186" s="140">
        <v>156.87299999999999</v>
      </c>
      <c r="I186" s="141"/>
      <c r="J186" s="142">
        <f>ROUND(I186*H186,2)</f>
        <v>0</v>
      </c>
      <c r="K186" s="143"/>
      <c r="L186" s="31"/>
      <c r="M186" s="144" t="s">
        <v>1</v>
      </c>
      <c r="N186" s="145" t="s">
        <v>38</v>
      </c>
      <c r="P186" s="146">
        <f>O186*H186</f>
        <v>0</v>
      </c>
      <c r="Q186" s="146">
        <v>0</v>
      </c>
      <c r="R186" s="146">
        <f>Q186*H186</f>
        <v>0</v>
      </c>
      <c r="S186" s="146">
        <v>0</v>
      </c>
      <c r="T186" s="147">
        <f>S186*H186</f>
        <v>0</v>
      </c>
      <c r="AR186" s="148" t="s">
        <v>147</v>
      </c>
      <c r="AT186" s="148" t="s">
        <v>143</v>
      </c>
      <c r="AU186" s="148" t="s">
        <v>82</v>
      </c>
      <c r="AY186" s="16" t="s">
        <v>141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6" t="s">
        <v>80</v>
      </c>
      <c r="BK186" s="149">
        <f>ROUND(I186*H186,2)</f>
        <v>0</v>
      </c>
      <c r="BL186" s="16" t="s">
        <v>147</v>
      </c>
      <c r="BM186" s="148" t="s">
        <v>1531</v>
      </c>
    </row>
    <row r="187" spans="2:65" s="12" customFormat="1" ht="11.25">
      <c r="B187" s="150"/>
      <c r="D187" s="151" t="s">
        <v>149</v>
      </c>
      <c r="E187" s="152" t="s">
        <v>1</v>
      </c>
      <c r="F187" s="153" t="s">
        <v>1499</v>
      </c>
      <c r="H187" s="154">
        <v>156.87299999999999</v>
      </c>
      <c r="I187" s="155"/>
      <c r="L187" s="150"/>
      <c r="M187" s="156"/>
      <c r="T187" s="157"/>
      <c r="AT187" s="152" t="s">
        <v>149</v>
      </c>
      <c r="AU187" s="152" t="s">
        <v>82</v>
      </c>
      <c r="AV187" s="12" t="s">
        <v>82</v>
      </c>
      <c r="AW187" s="12" t="s">
        <v>30</v>
      </c>
      <c r="AX187" s="12" t="s">
        <v>73</v>
      </c>
      <c r="AY187" s="152" t="s">
        <v>141</v>
      </c>
    </row>
    <row r="188" spans="2:65" s="13" customFormat="1" ht="11.25">
      <c r="B188" s="158"/>
      <c r="D188" s="151" t="s">
        <v>149</v>
      </c>
      <c r="E188" s="159" t="s">
        <v>1</v>
      </c>
      <c r="F188" s="160" t="s">
        <v>150</v>
      </c>
      <c r="H188" s="161">
        <v>156.87299999999999</v>
      </c>
      <c r="I188" s="162"/>
      <c r="L188" s="158"/>
      <c r="M188" s="163"/>
      <c r="T188" s="164"/>
      <c r="AT188" s="159" t="s">
        <v>149</v>
      </c>
      <c r="AU188" s="159" t="s">
        <v>82</v>
      </c>
      <c r="AV188" s="13" t="s">
        <v>147</v>
      </c>
      <c r="AW188" s="13" t="s">
        <v>30</v>
      </c>
      <c r="AX188" s="13" t="s">
        <v>80</v>
      </c>
      <c r="AY188" s="159" t="s">
        <v>141</v>
      </c>
    </row>
    <row r="189" spans="2:65" s="1" customFormat="1" ht="24.2" customHeight="1">
      <c r="B189" s="31"/>
      <c r="C189" s="136" t="s">
        <v>239</v>
      </c>
      <c r="D189" s="136" t="s">
        <v>143</v>
      </c>
      <c r="E189" s="137" t="s">
        <v>1532</v>
      </c>
      <c r="F189" s="138" t="s">
        <v>1533</v>
      </c>
      <c r="G189" s="139" t="s">
        <v>221</v>
      </c>
      <c r="H189" s="140">
        <v>1301.7670000000001</v>
      </c>
      <c r="I189" s="141"/>
      <c r="J189" s="142">
        <f>ROUND(I189*H189,2)</f>
        <v>0</v>
      </c>
      <c r="K189" s="143"/>
      <c r="L189" s="31"/>
      <c r="M189" s="144" t="s">
        <v>1</v>
      </c>
      <c r="N189" s="145" t="s">
        <v>38</v>
      </c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AR189" s="148" t="s">
        <v>147</v>
      </c>
      <c r="AT189" s="148" t="s">
        <v>143</v>
      </c>
      <c r="AU189" s="148" t="s">
        <v>82</v>
      </c>
      <c r="AY189" s="16" t="s">
        <v>141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6" t="s">
        <v>80</v>
      </c>
      <c r="BK189" s="149">
        <f>ROUND(I189*H189,2)</f>
        <v>0</v>
      </c>
      <c r="BL189" s="16" t="s">
        <v>147</v>
      </c>
      <c r="BM189" s="148" t="s">
        <v>1534</v>
      </c>
    </row>
    <row r="190" spans="2:65" s="14" customFormat="1" ht="11.25">
      <c r="B190" s="165"/>
      <c r="D190" s="151" t="s">
        <v>149</v>
      </c>
      <c r="E190" s="166" t="s">
        <v>1</v>
      </c>
      <c r="F190" s="167" t="s">
        <v>1493</v>
      </c>
      <c r="H190" s="166" t="s">
        <v>1</v>
      </c>
      <c r="I190" s="168"/>
      <c r="L190" s="165"/>
      <c r="M190" s="169"/>
      <c r="T190" s="170"/>
      <c r="AT190" s="166" t="s">
        <v>149</v>
      </c>
      <c r="AU190" s="166" t="s">
        <v>82</v>
      </c>
      <c r="AV190" s="14" t="s">
        <v>80</v>
      </c>
      <c r="AW190" s="14" t="s">
        <v>30</v>
      </c>
      <c r="AX190" s="14" t="s">
        <v>73</v>
      </c>
      <c r="AY190" s="166" t="s">
        <v>141</v>
      </c>
    </row>
    <row r="191" spans="2:65" s="12" customFormat="1" ht="11.25">
      <c r="B191" s="150"/>
      <c r="D191" s="151" t="s">
        <v>149</v>
      </c>
      <c r="E191" s="152" t="s">
        <v>1</v>
      </c>
      <c r="F191" s="153" t="s">
        <v>1494</v>
      </c>
      <c r="H191" s="154">
        <v>1253.8430000000001</v>
      </c>
      <c r="I191" s="155"/>
      <c r="L191" s="150"/>
      <c r="M191" s="156"/>
      <c r="T191" s="157"/>
      <c r="AT191" s="152" t="s">
        <v>149</v>
      </c>
      <c r="AU191" s="152" t="s">
        <v>82</v>
      </c>
      <c r="AV191" s="12" t="s">
        <v>82</v>
      </c>
      <c r="AW191" s="12" t="s">
        <v>30</v>
      </c>
      <c r="AX191" s="12" t="s">
        <v>73</v>
      </c>
      <c r="AY191" s="152" t="s">
        <v>141</v>
      </c>
    </row>
    <row r="192" spans="2:65" s="12" customFormat="1" ht="11.25">
      <c r="B192" s="150"/>
      <c r="D192" s="151" t="s">
        <v>149</v>
      </c>
      <c r="E192" s="152" t="s">
        <v>1</v>
      </c>
      <c r="F192" s="153" t="s">
        <v>1495</v>
      </c>
      <c r="H192" s="154">
        <v>47.923999999999999</v>
      </c>
      <c r="I192" s="155"/>
      <c r="L192" s="150"/>
      <c r="M192" s="156"/>
      <c r="T192" s="157"/>
      <c r="AT192" s="152" t="s">
        <v>149</v>
      </c>
      <c r="AU192" s="152" t="s">
        <v>82</v>
      </c>
      <c r="AV192" s="12" t="s">
        <v>82</v>
      </c>
      <c r="AW192" s="12" t="s">
        <v>30</v>
      </c>
      <c r="AX192" s="12" t="s">
        <v>73</v>
      </c>
      <c r="AY192" s="152" t="s">
        <v>141</v>
      </c>
    </row>
    <row r="193" spans="2:65" s="13" customFormat="1" ht="11.25">
      <c r="B193" s="158"/>
      <c r="D193" s="151" t="s">
        <v>149</v>
      </c>
      <c r="E193" s="159" t="s">
        <v>1</v>
      </c>
      <c r="F193" s="160" t="s">
        <v>150</v>
      </c>
      <c r="H193" s="161">
        <v>1301.7670000000001</v>
      </c>
      <c r="I193" s="162"/>
      <c r="L193" s="158"/>
      <c r="M193" s="163"/>
      <c r="T193" s="164"/>
      <c r="AT193" s="159" t="s">
        <v>149</v>
      </c>
      <c r="AU193" s="159" t="s">
        <v>82</v>
      </c>
      <c r="AV193" s="13" t="s">
        <v>147</v>
      </c>
      <c r="AW193" s="13" t="s">
        <v>30</v>
      </c>
      <c r="AX193" s="13" t="s">
        <v>80</v>
      </c>
      <c r="AY193" s="159" t="s">
        <v>141</v>
      </c>
    </row>
    <row r="194" spans="2:65" s="1" customFormat="1" ht="21.75" customHeight="1">
      <c r="B194" s="31"/>
      <c r="C194" s="136" t="s">
        <v>244</v>
      </c>
      <c r="D194" s="136" t="s">
        <v>143</v>
      </c>
      <c r="E194" s="137" t="s">
        <v>1535</v>
      </c>
      <c r="F194" s="138" t="s">
        <v>1536</v>
      </c>
      <c r="G194" s="139" t="s">
        <v>221</v>
      </c>
      <c r="H194" s="140">
        <v>13.255000000000001</v>
      </c>
      <c r="I194" s="141"/>
      <c r="J194" s="142">
        <f>ROUND(I194*H194,2)</f>
        <v>0</v>
      </c>
      <c r="K194" s="143"/>
      <c r="L194" s="31"/>
      <c r="M194" s="144" t="s">
        <v>1</v>
      </c>
      <c r="N194" s="145" t="s">
        <v>38</v>
      </c>
      <c r="P194" s="146">
        <f>O194*H194</f>
        <v>0</v>
      </c>
      <c r="Q194" s="146">
        <v>0</v>
      </c>
      <c r="R194" s="146">
        <f>Q194*H194</f>
        <v>0</v>
      </c>
      <c r="S194" s="146">
        <v>0</v>
      </c>
      <c r="T194" s="147">
        <f>S194*H194</f>
        <v>0</v>
      </c>
      <c r="AR194" s="148" t="s">
        <v>147</v>
      </c>
      <c r="AT194" s="148" t="s">
        <v>143</v>
      </c>
      <c r="AU194" s="148" t="s">
        <v>82</v>
      </c>
      <c r="AY194" s="16" t="s">
        <v>141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6" t="s">
        <v>80</v>
      </c>
      <c r="BK194" s="149">
        <f>ROUND(I194*H194,2)</f>
        <v>0</v>
      </c>
      <c r="BL194" s="16" t="s">
        <v>147</v>
      </c>
      <c r="BM194" s="148" t="s">
        <v>1537</v>
      </c>
    </row>
    <row r="195" spans="2:65" s="12" customFormat="1" ht="11.25">
      <c r="B195" s="150"/>
      <c r="D195" s="151" t="s">
        <v>149</v>
      </c>
      <c r="E195" s="152" t="s">
        <v>1</v>
      </c>
      <c r="F195" s="153" t="s">
        <v>1510</v>
      </c>
      <c r="H195" s="154">
        <v>13.255000000000001</v>
      </c>
      <c r="I195" s="155"/>
      <c r="L195" s="150"/>
      <c r="M195" s="156"/>
      <c r="T195" s="157"/>
      <c r="AT195" s="152" t="s">
        <v>149</v>
      </c>
      <c r="AU195" s="152" t="s">
        <v>82</v>
      </c>
      <c r="AV195" s="12" t="s">
        <v>82</v>
      </c>
      <c r="AW195" s="12" t="s">
        <v>30</v>
      </c>
      <c r="AX195" s="12" t="s">
        <v>73</v>
      </c>
      <c r="AY195" s="152" t="s">
        <v>141</v>
      </c>
    </row>
    <row r="196" spans="2:65" s="13" customFormat="1" ht="11.25">
      <c r="B196" s="158"/>
      <c r="D196" s="151" t="s">
        <v>149</v>
      </c>
      <c r="E196" s="159" t="s">
        <v>1</v>
      </c>
      <c r="F196" s="160" t="s">
        <v>150</v>
      </c>
      <c r="H196" s="161">
        <v>13.255000000000001</v>
      </c>
      <c r="I196" s="162"/>
      <c r="L196" s="158"/>
      <c r="M196" s="163"/>
      <c r="T196" s="164"/>
      <c r="AT196" s="159" t="s">
        <v>149</v>
      </c>
      <c r="AU196" s="159" t="s">
        <v>82</v>
      </c>
      <c r="AV196" s="13" t="s">
        <v>147</v>
      </c>
      <c r="AW196" s="13" t="s">
        <v>30</v>
      </c>
      <c r="AX196" s="13" t="s">
        <v>80</v>
      </c>
      <c r="AY196" s="159" t="s">
        <v>141</v>
      </c>
    </row>
    <row r="197" spans="2:65" s="1" customFormat="1" ht="24.2" customHeight="1">
      <c r="B197" s="31"/>
      <c r="C197" s="136" t="s">
        <v>989</v>
      </c>
      <c r="D197" s="136" t="s">
        <v>143</v>
      </c>
      <c r="E197" s="137" t="s">
        <v>1538</v>
      </c>
      <c r="F197" s="138" t="s">
        <v>1539</v>
      </c>
      <c r="G197" s="139" t="s">
        <v>221</v>
      </c>
      <c r="H197" s="140">
        <v>1389.2270000000001</v>
      </c>
      <c r="I197" s="141"/>
      <c r="J197" s="142">
        <f>ROUND(I197*H197,2)</f>
        <v>0</v>
      </c>
      <c r="K197" s="143"/>
      <c r="L197" s="31"/>
      <c r="M197" s="144" t="s">
        <v>1</v>
      </c>
      <c r="N197" s="145" t="s">
        <v>38</v>
      </c>
      <c r="P197" s="146">
        <f>O197*H197</f>
        <v>0</v>
      </c>
      <c r="Q197" s="146">
        <v>0</v>
      </c>
      <c r="R197" s="146">
        <f>Q197*H197</f>
        <v>0</v>
      </c>
      <c r="S197" s="146">
        <v>0</v>
      </c>
      <c r="T197" s="147">
        <f>S197*H197</f>
        <v>0</v>
      </c>
      <c r="AR197" s="148" t="s">
        <v>147</v>
      </c>
      <c r="AT197" s="148" t="s">
        <v>143</v>
      </c>
      <c r="AU197" s="148" t="s">
        <v>82</v>
      </c>
      <c r="AY197" s="16" t="s">
        <v>141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6" t="s">
        <v>80</v>
      </c>
      <c r="BK197" s="149">
        <f>ROUND(I197*H197,2)</f>
        <v>0</v>
      </c>
      <c r="BL197" s="16" t="s">
        <v>147</v>
      </c>
      <c r="BM197" s="148" t="s">
        <v>1540</v>
      </c>
    </row>
    <row r="198" spans="2:65" s="14" customFormat="1" ht="11.25">
      <c r="B198" s="165"/>
      <c r="D198" s="151" t="s">
        <v>149</v>
      </c>
      <c r="E198" s="166" t="s">
        <v>1</v>
      </c>
      <c r="F198" s="167" t="s">
        <v>1496</v>
      </c>
      <c r="H198" s="166" t="s">
        <v>1</v>
      </c>
      <c r="I198" s="168"/>
      <c r="L198" s="165"/>
      <c r="M198" s="169"/>
      <c r="T198" s="170"/>
      <c r="AT198" s="166" t="s">
        <v>149</v>
      </c>
      <c r="AU198" s="166" t="s">
        <v>82</v>
      </c>
      <c r="AV198" s="14" t="s">
        <v>80</v>
      </c>
      <c r="AW198" s="14" t="s">
        <v>30</v>
      </c>
      <c r="AX198" s="14" t="s">
        <v>73</v>
      </c>
      <c r="AY198" s="166" t="s">
        <v>141</v>
      </c>
    </row>
    <row r="199" spans="2:65" s="12" customFormat="1" ht="33.75">
      <c r="B199" s="150"/>
      <c r="D199" s="151" t="s">
        <v>149</v>
      </c>
      <c r="E199" s="152" t="s">
        <v>1</v>
      </c>
      <c r="F199" s="153" t="s">
        <v>1497</v>
      </c>
      <c r="H199" s="154">
        <v>676.97799999999995</v>
      </c>
      <c r="I199" s="155"/>
      <c r="L199" s="150"/>
      <c r="M199" s="156"/>
      <c r="T199" s="157"/>
      <c r="AT199" s="152" t="s">
        <v>149</v>
      </c>
      <c r="AU199" s="152" t="s">
        <v>82</v>
      </c>
      <c r="AV199" s="12" t="s">
        <v>82</v>
      </c>
      <c r="AW199" s="12" t="s">
        <v>30</v>
      </c>
      <c r="AX199" s="12" t="s">
        <v>73</v>
      </c>
      <c r="AY199" s="152" t="s">
        <v>141</v>
      </c>
    </row>
    <row r="200" spans="2:65" s="12" customFormat="1" ht="22.5">
      <c r="B200" s="150"/>
      <c r="D200" s="151" t="s">
        <v>149</v>
      </c>
      <c r="E200" s="152" t="s">
        <v>1</v>
      </c>
      <c r="F200" s="153" t="s">
        <v>1498</v>
      </c>
      <c r="H200" s="154">
        <v>712.24900000000002</v>
      </c>
      <c r="I200" s="155"/>
      <c r="L200" s="150"/>
      <c r="M200" s="156"/>
      <c r="T200" s="157"/>
      <c r="AT200" s="152" t="s">
        <v>149</v>
      </c>
      <c r="AU200" s="152" t="s">
        <v>82</v>
      </c>
      <c r="AV200" s="12" t="s">
        <v>82</v>
      </c>
      <c r="AW200" s="12" t="s">
        <v>30</v>
      </c>
      <c r="AX200" s="12" t="s">
        <v>73</v>
      </c>
      <c r="AY200" s="152" t="s">
        <v>141</v>
      </c>
    </row>
    <row r="201" spans="2:65" s="13" customFormat="1" ht="11.25">
      <c r="B201" s="158"/>
      <c r="D201" s="151" t="s">
        <v>149</v>
      </c>
      <c r="E201" s="159" t="s">
        <v>1</v>
      </c>
      <c r="F201" s="160" t="s">
        <v>150</v>
      </c>
      <c r="H201" s="161">
        <v>1389.2270000000001</v>
      </c>
      <c r="I201" s="162"/>
      <c r="L201" s="158"/>
      <c r="M201" s="163"/>
      <c r="T201" s="164"/>
      <c r="AT201" s="159" t="s">
        <v>149</v>
      </c>
      <c r="AU201" s="159" t="s">
        <v>82</v>
      </c>
      <c r="AV201" s="13" t="s">
        <v>147</v>
      </c>
      <c r="AW201" s="13" t="s">
        <v>30</v>
      </c>
      <c r="AX201" s="13" t="s">
        <v>80</v>
      </c>
      <c r="AY201" s="159" t="s">
        <v>141</v>
      </c>
    </row>
    <row r="202" spans="2:65" s="1" customFormat="1" ht="24.2" customHeight="1">
      <c r="B202" s="31"/>
      <c r="C202" s="136" t="s">
        <v>249</v>
      </c>
      <c r="D202" s="136" t="s">
        <v>143</v>
      </c>
      <c r="E202" s="137" t="s">
        <v>1541</v>
      </c>
      <c r="F202" s="138" t="s">
        <v>1542</v>
      </c>
      <c r="G202" s="139" t="s">
        <v>221</v>
      </c>
      <c r="H202" s="140">
        <v>2066.7649999999999</v>
      </c>
      <c r="I202" s="141"/>
      <c r="J202" s="142">
        <f>ROUND(I202*H202,2)</f>
        <v>0</v>
      </c>
      <c r="K202" s="143"/>
      <c r="L202" s="31"/>
      <c r="M202" s="144" t="s">
        <v>1</v>
      </c>
      <c r="N202" s="145" t="s">
        <v>38</v>
      </c>
      <c r="P202" s="146">
        <f>O202*H202</f>
        <v>0</v>
      </c>
      <c r="Q202" s="146">
        <v>0</v>
      </c>
      <c r="R202" s="146">
        <f>Q202*H202</f>
        <v>0</v>
      </c>
      <c r="S202" s="146">
        <v>0</v>
      </c>
      <c r="T202" s="147">
        <f>S202*H202</f>
        <v>0</v>
      </c>
      <c r="AR202" s="148" t="s">
        <v>147</v>
      </c>
      <c r="AT202" s="148" t="s">
        <v>143</v>
      </c>
      <c r="AU202" s="148" t="s">
        <v>82</v>
      </c>
      <c r="AY202" s="16" t="s">
        <v>141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6" t="s">
        <v>80</v>
      </c>
      <c r="BK202" s="149">
        <f>ROUND(I202*H202,2)</f>
        <v>0</v>
      </c>
      <c r="BL202" s="16" t="s">
        <v>147</v>
      </c>
      <c r="BM202" s="148" t="s">
        <v>1543</v>
      </c>
    </row>
    <row r="203" spans="2:65" s="14" customFormat="1" ht="11.25">
      <c r="B203" s="165"/>
      <c r="D203" s="151" t="s">
        <v>149</v>
      </c>
      <c r="E203" s="166" t="s">
        <v>1</v>
      </c>
      <c r="F203" s="167" t="s">
        <v>1496</v>
      </c>
      <c r="H203" s="166" t="s">
        <v>1</v>
      </c>
      <c r="I203" s="168"/>
      <c r="L203" s="165"/>
      <c r="M203" s="169"/>
      <c r="T203" s="170"/>
      <c r="AT203" s="166" t="s">
        <v>149</v>
      </c>
      <c r="AU203" s="166" t="s">
        <v>82</v>
      </c>
      <c r="AV203" s="14" t="s">
        <v>80</v>
      </c>
      <c r="AW203" s="14" t="s">
        <v>30</v>
      </c>
      <c r="AX203" s="14" t="s">
        <v>73</v>
      </c>
      <c r="AY203" s="166" t="s">
        <v>141</v>
      </c>
    </row>
    <row r="204" spans="2:65" s="12" customFormat="1" ht="33.75">
      <c r="B204" s="150"/>
      <c r="D204" s="151" t="s">
        <v>149</v>
      </c>
      <c r="E204" s="152" t="s">
        <v>1</v>
      </c>
      <c r="F204" s="153" t="s">
        <v>1503</v>
      </c>
      <c r="H204" s="154">
        <v>1011.55</v>
      </c>
      <c r="I204" s="155"/>
      <c r="L204" s="150"/>
      <c r="M204" s="156"/>
      <c r="T204" s="157"/>
      <c r="AT204" s="152" t="s">
        <v>149</v>
      </c>
      <c r="AU204" s="152" t="s">
        <v>82</v>
      </c>
      <c r="AV204" s="12" t="s">
        <v>82</v>
      </c>
      <c r="AW204" s="12" t="s">
        <v>30</v>
      </c>
      <c r="AX204" s="12" t="s">
        <v>73</v>
      </c>
      <c r="AY204" s="152" t="s">
        <v>141</v>
      </c>
    </row>
    <row r="205" spans="2:65" s="12" customFormat="1" ht="22.5">
      <c r="B205" s="150"/>
      <c r="D205" s="151" t="s">
        <v>149</v>
      </c>
      <c r="E205" s="152" t="s">
        <v>1</v>
      </c>
      <c r="F205" s="153" t="s">
        <v>1504</v>
      </c>
      <c r="H205" s="154">
        <v>1055.2149999999999</v>
      </c>
      <c r="I205" s="155"/>
      <c r="L205" s="150"/>
      <c r="M205" s="156"/>
      <c r="T205" s="157"/>
      <c r="AT205" s="152" t="s">
        <v>149</v>
      </c>
      <c r="AU205" s="152" t="s">
        <v>82</v>
      </c>
      <c r="AV205" s="12" t="s">
        <v>82</v>
      </c>
      <c r="AW205" s="12" t="s">
        <v>30</v>
      </c>
      <c r="AX205" s="12" t="s">
        <v>73</v>
      </c>
      <c r="AY205" s="152" t="s">
        <v>141</v>
      </c>
    </row>
    <row r="206" spans="2:65" s="13" customFormat="1" ht="11.25">
      <c r="B206" s="158"/>
      <c r="D206" s="151" t="s">
        <v>149</v>
      </c>
      <c r="E206" s="159" t="s">
        <v>1</v>
      </c>
      <c r="F206" s="160" t="s">
        <v>150</v>
      </c>
      <c r="H206" s="161">
        <v>2066.7649999999999</v>
      </c>
      <c r="I206" s="162"/>
      <c r="L206" s="158"/>
      <c r="M206" s="163"/>
      <c r="T206" s="164"/>
      <c r="AT206" s="159" t="s">
        <v>149</v>
      </c>
      <c r="AU206" s="159" t="s">
        <v>82</v>
      </c>
      <c r="AV206" s="13" t="s">
        <v>147</v>
      </c>
      <c r="AW206" s="13" t="s">
        <v>30</v>
      </c>
      <c r="AX206" s="13" t="s">
        <v>80</v>
      </c>
      <c r="AY206" s="159" t="s">
        <v>141</v>
      </c>
    </row>
    <row r="207" spans="2:65" s="1" customFormat="1" ht="21.75" customHeight="1">
      <c r="B207" s="31"/>
      <c r="C207" s="136" t="s">
        <v>1169</v>
      </c>
      <c r="D207" s="136" t="s">
        <v>143</v>
      </c>
      <c r="E207" s="137" t="s">
        <v>1544</v>
      </c>
      <c r="F207" s="138" t="s">
        <v>1545</v>
      </c>
      <c r="G207" s="139" t="s">
        <v>221</v>
      </c>
      <c r="H207" s="140">
        <v>1954.7529999999999</v>
      </c>
      <c r="I207" s="141"/>
      <c r="J207" s="142">
        <f>ROUND(I207*H207,2)</f>
        <v>0</v>
      </c>
      <c r="K207" s="143"/>
      <c r="L207" s="31"/>
      <c r="M207" s="144" t="s">
        <v>1</v>
      </c>
      <c r="N207" s="145" t="s">
        <v>38</v>
      </c>
      <c r="P207" s="146">
        <f>O207*H207</f>
        <v>0</v>
      </c>
      <c r="Q207" s="146">
        <v>0</v>
      </c>
      <c r="R207" s="146">
        <f>Q207*H207</f>
        <v>0</v>
      </c>
      <c r="S207" s="146">
        <v>0</v>
      </c>
      <c r="T207" s="147">
        <f>S207*H207</f>
        <v>0</v>
      </c>
      <c r="AR207" s="148" t="s">
        <v>147</v>
      </c>
      <c r="AT207" s="148" t="s">
        <v>143</v>
      </c>
      <c r="AU207" s="148" t="s">
        <v>82</v>
      </c>
      <c r="AY207" s="16" t="s">
        <v>141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6" t="s">
        <v>80</v>
      </c>
      <c r="BK207" s="149">
        <f>ROUND(I207*H207,2)</f>
        <v>0</v>
      </c>
      <c r="BL207" s="16" t="s">
        <v>147</v>
      </c>
      <c r="BM207" s="148" t="s">
        <v>1546</v>
      </c>
    </row>
    <row r="208" spans="2:65" s="14" customFormat="1" ht="11.25">
      <c r="B208" s="165"/>
      <c r="D208" s="151" t="s">
        <v>149</v>
      </c>
      <c r="E208" s="166" t="s">
        <v>1</v>
      </c>
      <c r="F208" s="167" t="s">
        <v>1493</v>
      </c>
      <c r="H208" s="166" t="s">
        <v>1</v>
      </c>
      <c r="I208" s="168"/>
      <c r="L208" s="165"/>
      <c r="M208" s="169"/>
      <c r="T208" s="170"/>
      <c r="AT208" s="166" t="s">
        <v>149</v>
      </c>
      <c r="AU208" s="166" t="s">
        <v>82</v>
      </c>
      <c r="AV208" s="14" t="s">
        <v>80</v>
      </c>
      <c r="AW208" s="14" t="s">
        <v>30</v>
      </c>
      <c r="AX208" s="14" t="s">
        <v>73</v>
      </c>
      <c r="AY208" s="166" t="s">
        <v>141</v>
      </c>
    </row>
    <row r="209" spans="2:65" s="12" customFormat="1" ht="11.25">
      <c r="B209" s="150"/>
      <c r="D209" s="151" t="s">
        <v>149</v>
      </c>
      <c r="E209" s="152" t="s">
        <v>1</v>
      </c>
      <c r="F209" s="153" t="s">
        <v>1505</v>
      </c>
      <c r="H209" s="154">
        <v>1881.473</v>
      </c>
      <c r="I209" s="155"/>
      <c r="L209" s="150"/>
      <c r="M209" s="156"/>
      <c r="T209" s="157"/>
      <c r="AT209" s="152" t="s">
        <v>149</v>
      </c>
      <c r="AU209" s="152" t="s">
        <v>82</v>
      </c>
      <c r="AV209" s="12" t="s">
        <v>82</v>
      </c>
      <c r="AW209" s="12" t="s">
        <v>30</v>
      </c>
      <c r="AX209" s="12" t="s">
        <v>73</v>
      </c>
      <c r="AY209" s="152" t="s">
        <v>141</v>
      </c>
    </row>
    <row r="210" spans="2:65" s="12" customFormat="1" ht="11.25">
      <c r="B210" s="150"/>
      <c r="D210" s="151" t="s">
        <v>149</v>
      </c>
      <c r="E210" s="152" t="s">
        <v>1</v>
      </c>
      <c r="F210" s="153" t="s">
        <v>1506</v>
      </c>
      <c r="H210" s="154">
        <v>73.28</v>
      </c>
      <c r="I210" s="155"/>
      <c r="L210" s="150"/>
      <c r="M210" s="156"/>
      <c r="T210" s="157"/>
      <c r="AT210" s="152" t="s">
        <v>149</v>
      </c>
      <c r="AU210" s="152" t="s">
        <v>82</v>
      </c>
      <c r="AV210" s="12" t="s">
        <v>82</v>
      </c>
      <c r="AW210" s="12" t="s">
        <v>30</v>
      </c>
      <c r="AX210" s="12" t="s">
        <v>73</v>
      </c>
      <c r="AY210" s="152" t="s">
        <v>141</v>
      </c>
    </row>
    <row r="211" spans="2:65" s="13" customFormat="1" ht="11.25">
      <c r="B211" s="158"/>
      <c r="D211" s="151" t="s">
        <v>149</v>
      </c>
      <c r="E211" s="159" t="s">
        <v>1</v>
      </c>
      <c r="F211" s="160" t="s">
        <v>150</v>
      </c>
      <c r="H211" s="161">
        <v>1954.7529999999999</v>
      </c>
      <c r="I211" s="162"/>
      <c r="L211" s="158"/>
      <c r="M211" s="163"/>
      <c r="T211" s="164"/>
      <c r="AT211" s="159" t="s">
        <v>149</v>
      </c>
      <c r="AU211" s="159" t="s">
        <v>82</v>
      </c>
      <c r="AV211" s="13" t="s">
        <v>147</v>
      </c>
      <c r="AW211" s="13" t="s">
        <v>30</v>
      </c>
      <c r="AX211" s="13" t="s">
        <v>80</v>
      </c>
      <c r="AY211" s="159" t="s">
        <v>141</v>
      </c>
    </row>
    <row r="212" spans="2:65" s="1" customFormat="1" ht="16.5" customHeight="1">
      <c r="B212" s="31"/>
      <c r="C212" s="136" t="s">
        <v>254</v>
      </c>
      <c r="D212" s="136" t="s">
        <v>143</v>
      </c>
      <c r="E212" s="137" t="s">
        <v>1547</v>
      </c>
      <c r="F212" s="138" t="s">
        <v>1548</v>
      </c>
      <c r="G212" s="139" t="s">
        <v>221</v>
      </c>
      <c r="H212" s="140">
        <v>3864</v>
      </c>
      <c r="I212" s="141"/>
      <c r="J212" s="142">
        <f>ROUND(I212*H212,2)</f>
        <v>0</v>
      </c>
      <c r="K212" s="143"/>
      <c r="L212" s="31"/>
      <c r="M212" s="144" t="s">
        <v>1</v>
      </c>
      <c r="N212" s="145" t="s">
        <v>38</v>
      </c>
      <c r="P212" s="146">
        <f>O212*H212</f>
        <v>0</v>
      </c>
      <c r="Q212" s="146">
        <v>0</v>
      </c>
      <c r="R212" s="146">
        <f>Q212*H212</f>
        <v>0</v>
      </c>
      <c r="S212" s="146">
        <v>0</v>
      </c>
      <c r="T212" s="147">
        <f>S212*H212</f>
        <v>0</v>
      </c>
      <c r="AR212" s="148" t="s">
        <v>147</v>
      </c>
      <c r="AT212" s="148" t="s">
        <v>143</v>
      </c>
      <c r="AU212" s="148" t="s">
        <v>82</v>
      </c>
      <c r="AY212" s="16" t="s">
        <v>141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6" t="s">
        <v>80</v>
      </c>
      <c r="BK212" s="149">
        <f>ROUND(I212*H212,2)</f>
        <v>0</v>
      </c>
      <c r="BL212" s="16" t="s">
        <v>147</v>
      </c>
      <c r="BM212" s="148" t="s">
        <v>1549</v>
      </c>
    </row>
    <row r="213" spans="2:65" s="12" customFormat="1" ht="11.25">
      <c r="B213" s="150"/>
      <c r="D213" s="151" t="s">
        <v>149</v>
      </c>
      <c r="E213" s="152" t="s">
        <v>1</v>
      </c>
      <c r="F213" s="153" t="s">
        <v>1489</v>
      </c>
      <c r="H213" s="154">
        <v>239</v>
      </c>
      <c r="I213" s="155"/>
      <c r="L213" s="150"/>
      <c r="M213" s="156"/>
      <c r="T213" s="157"/>
      <c r="AT213" s="152" t="s">
        <v>149</v>
      </c>
      <c r="AU213" s="152" t="s">
        <v>82</v>
      </c>
      <c r="AV213" s="12" t="s">
        <v>82</v>
      </c>
      <c r="AW213" s="12" t="s">
        <v>30</v>
      </c>
      <c r="AX213" s="12" t="s">
        <v>73</v>
      </c>
      <c r="AY213" s="152" t="s">
        <v>141</v>
      </c>
    </row>
    <row r="214" spans="2:65" s="12" customFormat="1" ht="11.25">
      <c r="B214" s="150"/>
      <c r="D214" s="151" t="s">
        <v>149</v>
      </c>
      <c r="E214" s="152" t="s">
        <v>1</v>
      </c>
      <c r="F214" s="153" t="s">
        <v>1514</v>
      </c>
      <c r="H214" s="154">
        <v>3625</v>
      </c>
      <c r="I214" s="155"/>
      <c r="L214" s="150"/>
      <c r="M214" s="156"/>
      <c r="T214" s="157"/>
      <c r="AT214" s="152" t="s">
        <v>149</v>
      </c>
      <c r="AU214" s="152" t="s">
        <v>82</v>
      </c>
      <c r="AV214" s="12" t="s">
        <v>82</v>
      </c>
      <c r="AW214" s="12" t="s">
        <v>30</v>
      </c>
      <c r="AX214" s="12" t="s">
        <v>73</v>
      </c>
      <c r="AY214" s="152" t="s">
        <v>141</v>
      </c>
    </row>
    <row r="215" spans="2:65" s="13" customFormat="1" ht="11.25">
      <c r="B215" s="158"/>
      <c r="D215" s="151" t="s">
        <v>149</v>
      </c>
      <c r="E215" s="159" t="s">
        <v>1</v>
      </c>
      <c r="F215" s="160" t="s">
        <v>150</v>
      </c>
      <c r="H215" s="161">
        <v>3864</v>
      </c>
      <c r="I215" s="162"/>
      <c r="L215" s="158"/>
      <c r="M215" s="163"/>
      <c r="T215" s="164"/>
      <c r="AT215" s="159" t="s">
        <v>149</v>
      </c>
      <c r="AU215" s="159" t="s">
        <v>82</v>
      </c>
      <c r="AV215" s="13" t="s">
        <v>147</v>
      </c>
      <c r="AW215" s="13" t="s">
        <v>30</v>
      </c>
      <c r="AX215" s="13" t="s">
        <v>80</v>
      </c>
      <c r="AY215" s="159" t="s">
        <v>141</v>
      </c>
    </row>
    <row r="216" spans="2:65" s="1" customFormat="1" ht="21.75" customHeight="1">
      <c r="B216" s="31"/>
      <c r="C216" s="136" t="s">
        <v>258</v>
      </c>
      <c r="D216" s="136" t="s">
        <v>143</v>
      </c>
      <c r="E216" s="137" t="s">
        <v>1550</v>
      </c>
      <c r="F216" s="138" t="s">
        <v>1551</v>
      </c>
      <c r="G216" s="139" t="s">
        <v>221</v>
      </c>
      <c r="H216" s="140">
        <v>3864</v>
      </c>
      <c r="I216" s="141"/>
      <c r="J216" s="142">
        <f>ROUND(I216*H216,2)</f>
        <v>0</v>
      </c>
      <c r="K216" s="143"/>
      <c r="L216" s="31"/>
      <c r="M216" s="144" t="s">
        <v>1</v>
      </c>
      <c r="N216" s="145" t="s">
        <v>38</v>
      </c>
      <c r="P216" s="146">
        <f>O216*H216</f>
        <v>0</v>
      </c>
      <c r="Q216" s="146">
        <v>0</v>
      </c>
      <c r="R216" s="146">
        <f>Q216*H216</f>
        <v>0</v>
      </c>
      <c r="S216" s="146">
        <v>0</v>
      </c>
      <c r="T216" s="147">
        <f>S216*H216</f>
        <v>0</v>
      </c>
      <c r="AR216" s="148" t="s">
        <v>147</v>
      </c>
      <c r="AT216" s="148" t="s">
        <v>143</v>
      </c>
      <c r="AU216" s="148" t="s">
        <v>82</v>
      </c>
      <c r="AY216" s="16" t="s">
        <v>141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6" t="s">
        <v>80</v>
      </c>
      <c r="BK216" s="149">
        <f>ROUND(I216*H216,2)</f>
        <v>0</v>
      </c>
      <c r="BL216" s="16" t="s">
        <v>147</v>
      </c>
      <c r="BM216" s="148" t="s">
        <v>1552</v>
      </c>
    </row>
    <row r="217" spans="2:65" s="12" customFormat="1" ht="11.25">
      <c r="B217" s="150"/>
      <c r="D217" s="151" t="s">
        <v>149</v>
      </c>
      <c r="E217" s="152" t="s">
        <v>1</v>
      </c>
      <c r="F217" s="153" t="s">
        <v>1489</v>
      </c>
      <c r="H217" s="154">
        <v>239</v>
      </c>
      <c r="I217" s="155"/>
      <c r="L217" s="150"/>
      <c r="M217" s="156"/>
      <c r="T217" s="157"/>
      <c r="AT217" s="152" t="s">
        <v>149</v>
      </c>
      <c r="AU217" s="152" t="s">
        <v>82</v>
      </c>
      <c r="AV217" s="12" t="s">
        <v>82</v>
      </c>
      <c r="AW217" s="12" t="s">
        <v>30</v>
      </c>
      <c r="AX217" s="12" t="s">
        <v>73</v>
      </c>
      <c r="AY217" s="152" t="s">
        <v>141</v>
      </c>
    </row>
    <row r="218" spans="2:65" s="12" customFormat="1" ht="11.25">
      <c r="B218" s="150"/>
      <c r="D218" s="151" t="s">
        <v>149</v>
      </c>
      <c r="E218" s="152" t="s">
        <v>1</v>
      </c>
      <c r="F218" s="153" t="s">
        <v>1514</v>
      </c>
      <c r="H218" s="154">
        <v>3625</v>
      </c>
      <c r="I218" s="155"/>
      <c r="L218" s="150"/>
      <c r="M218" s="156"/>
      <c r="T218" s="157"/>
      <c r="AT218" s="152" t="s">
        <v>149</v>
      </c>
      <c r="AU218" s="152" t="s">
        <v>82</v>
      </c>
      <c r="AV218" s="12" t="s">
        <v>82</v>
      </c>
      <c r="AW218" s="12" t="s">
        <v>30</v>
      </c>
      <c r="AX218" s="12" t="s">
        <v>73</v>
      </c>
      <c r="AY218" s="152" t="s">
        <v>141</v>
      </c>
    </row>
    <row r="219" spans="2:65" s="13" customFormat="1" ht="11.25">
      <c r="B219" s="158"/>
      <c r="D219" s="151" t="s">
        <v>149</v>
      </c>
      <c r="E219" s="159" t="s">
        <v>1</v>
      </c>
      <c r="F219" s="160" t="s">
        <v>150</v>
      </c>
      <c r="H219" s="161">
        <v>3864</v>
      </c>
      <c r="I219" s="162"/>
      <c r="L219" s="158"/>
      <c r="M219" s="163"/>
      <c r="T219" s="164"/>
      <c r="AT219" s="159" t="s">
        <v>149</v>
      </c>
      <c r="AU219" s="159" t="s">
        <v>82</v>
      </c>
      <c r="AV219" s="13" t="s">
        <v>147</v>
      </c>
      <c r="AW219" s="13" t="s">
        <v>30</v>
      </c>
      <c r="AX219" s="13" t="s">
        <v>80</v>
      </c>
      <c r="AY219" s="159" t="s">
        <v>141</v>
      </c>
    </row>
    <row r="220" spans="2:65" s="1" customFormat="1" ht="21.75" customHeight="1">
      <c r="B220" s="31"/>
      <c r="C220" s="136" t="s">
        <v>7</v>
      </c>
      <c r="D220" s="136" t="s">
        <v>143</v>
      </c>
      <c r="E220" s="137" t="s">
        <v>1553</v>
      </c>
      <c r="F220" s="138" t="s">
        <v>1554</v>
      </c>
      <c r="G220" s="139" t="s">
        <v>221</v>
      </c>
      <c r="H220" s="140">
        <v>239</v>
      </c>
      <c r="I220" s="141"/>
      <c r="J220" s="142">
        <f>ROUND(I220*H220,2)</f>
        <v>0</v>
      </c>
      <c r="K220" s="143"/>
      <c r="L220" s="31"/>
      <c r="M220" s="144" t="s">
        <v>1</v>
      </c>
      <c r="N220" s="145" t="s">
        <v>38</v>
      </c>
      <c r="P220" s="146">
        <f>O220*H220</f>
        <v>0</v>
      </c>
      <c r="Q220" s="146">
        <v>0</v>
      </c>
      <c r="R220" s="146">
        <f>Q220*H220</f>
        <v>0</v>
      </c>
      <c r="S220" s="146">
        <v>0</v>
      </c>
      <c r="T220" s="147">
        <f>S220*H220</f>
        <v>0</v>
      </c>
      <c r="AR220" s="148" t="s">
        <v>147</v>
      </c>
      <c r="AT220" s="148" t="s">
        <v>143</v>
      </c>
      <c r="AU220" s="148" t="s">
        <v>82</v>
      </c>
      <c r="AY220" s="16" t="s">
        <v>141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6" t="s">
        <v>80</v>
      </c>
      <c r="BK220" s="149">
        <f>ROUND(I220*H220,2)</f>
        <v>0</v>
      </c>
      <c r="BL220" s="16" t="s">
        <v>147</v>
      </c>
      <c r="BM220" s="148" t="s">
        <v>1555</v>
      </c>
    </row>
    <row r="221" spans="2:65" s="12" customFormat="1" ht="11.25">
      <c r="B221" s="150"/>
      <c r="D221" s="151" t="s">
        <v>149</v>
      </c>
      <c r="E221" s="152" t="s">
        <v>1</v>
      </c>
      <c r="F221" s="153" t="s">
        <v>1489</v>
      </c>
      <c r="H221" s="154">
        <v>239</v>
      </c>
      <c r="I221" s="155"/>
      <c r="L221" s="150"/>
      <c r="M221" s="156"/>
      <c r="T221" s="157"/>
      <c r="AT221" s="152" t="s">
        <v>149</v>
      </c>
      <c r="AU221" s="152" t="s">
        <v>82</v>
      </c>
      <c r="AV221" s="12" t="s">
        <v>82</v>
      </c>
      <c r="AW221" s="12" t="s">
        <v>30</v>
      </c>
      <c r="AX221" s="12" t="s">
        <v>73</v>
      </c>
      <c r="AY221" s="152" t="s">
        <v>141</v>
      </c>
    </row>
    <row r="222" spans="2:65" s="13" customFormat="1" ht="11.25">
      <c r="B222" s="158"/>
      <c r="D222" s="151" t="s">
        <v>149</v>
      </c>
      <c r="E222" s="159" t="s">
        <v>1</v>
      </c>
      <c r="F222" s="160" t="s">
        <v>150</v>
      </c>
      <c r="H222" s="161">
        <v>239</v>
      </c>
      <c r="I222" s="162"/>
      <c r="L222" s="158"/>
      <c r="M222" s="163"/>
      <c r="T222" s="164"/>
      <c r="AT222" s="159" t="s">
        <v>149</v>
      </c>
      <c r="AU222" s="159" t="s">
        <v>82</v>
      </c>
      <c r="AV222" s="13" t="s">
        <v>147</v>
      </c>
      <c r="AW222" s="13" t="s">
        <v>30</v>
      </c>
      <c r="AX222" s="13" t="s">
        <v>80</v>
      </c>
      <c r="AY222" s="159" t="s">
        <v>141</v>
      </c>
    </row>
    <row r="223" spans="2:65" s="1" customFormat="1" ht="24.2" customHeight="1">
      <c r="B223" s="31"/>
      <c r="C223" s="136" t="s">
        <v>268</v>
      </c>
      <c r="D223" s="136" t="s">
        <v>143</v>
      </c>
      <c r="E223" s="137" t="s">
        <v>1556</v>
      </c>
      <c r="F223" s="138" t="s">
        <v>1557</v>
      </c>
      <c r="G223" s="139" t="s">
        <v>221</v>
      </c>
      <c r="H223" s="140">
        <v>3625</v>
      </c>
      <c r="I223" s="141"/>
      <c r="J223" s="142">
        <f>ROUND(I223*H223,2)</f>
        <v>0</v>
      </c>
      <c r="K223" s="143"/>
      <c r="L223" s="31"/>
      <c r="M223" s="144" t="s">
        <v>1</v>
      </c>
      <c r="N223" s="145" t="s">
        <v>38</v>
      </c>
      <c r="P223" s="146">
        <f>O223*H223</f>
        <v>0</v>
      </c>
      <c r="Q223" s="146">
        <v>0</v>
      </c>
      <c r="R223" s="146">
        <f>Q223*H223</f>
        <v>0</v>
      </c>
      <c r="S223" s="146">
        <v>0</v>
      </c>
      <c r="T223" s="147">
        <f>S223*H223</f>
        <v>0</v>
      </c>
      <c r="AR223" s="148" t="s">
        <v>147</v>
      </c>
      <c r="AT223" s="148" t="s">
        <v>143</v>
      </c>
      <c r="AU223" s="148" t="s">
        <v>82</v>
      </c>
      <c r="AY223" s="16" t="s">
        <v>141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6" t="s">
        <v>80</v>
      </c>
      <c r="BK223" s="149">
        <f>ROUND(I223*H223,2)</f>
        <v>0</v>
      </c>
      <c r="BL223" s="16" t="s">
        <v>147</v>
      </c>
      <c r="BM223" s="148" t="s">
        <v>1558</v>
      </c>
    </row>
    <row r="224" spans="2:65" s="12" customFormat="1" ht="11.25">
      <c r="B224" s="150"/>
      <c r="D224" s="151" t="s">
        <v>149</v>
      </c>
      <c r="E224" s="152" t="s">
        <v>1</v>
      </c>
      <c r="F224" s="153" t="s">
        <v>1514</v>
      </c>
      <c r="H224" s="154">
        <v>3625</v>
      </c>
      <c r="I224" s="155"/>
      <c r="L224" s="150"/>
      <c r="M224" s="156"/>
      <c r="T224" s="157"/>
      <c r="AT224" s="152" t="s">
        <v>149</v>
      </c>
      <c r="AU224" s="152" t="s">
        <v>82</v>
      </c>
      <c r="AV224" s="12" t="s">
        <v>82</v>
      </c>
      <c r="AW224" s="12" t="s">
        <v>30</v>
      </c>
      <c r="AX224" s="12" t="s">
        <v>73</v>
      </c>
      <c r="AY224" s="152" t="s">
        <v>141</v>
      </c>
    </row>
    <row r="225" spans="2:65" s="13" customFormat="1" ht="11.25">
      <c r="B225" s="158"/>
      <c r="D225" s="151" t="s">
        <v>149</v>
      </c>
      <c r="E225" s="159" t="s">
        <v>1</v>
      </c>
      <c r="F225" s="160" t="s">
        <v>150</v>
      </c>
      <c r="H225" s="161">
        <v>3625</v>
      </c>
      <c r="I225" s="162"/>
      <c r="L225" s="158"/>
      <c r="M225" s="163"/>
      <c r="T225" s="164"/>
      <c r="AT225" s="159" t="s">
        <v>149</v>
      </c>
      <c r="AU225" s="159" t="s">
        <v>82</v>
      </c>
      <c r="AV225" s="13" t="s">
        <v>147</v>
      </c>
      <c r="AW225" s="13" t="s">
        <v>30</v>
      </c>
      <c r="AX225" s="13" t="s">
        <v>80</v>
      </c>
      <c r="AY225" s="159" t="s">
        <v>141</v>
      </c>
    </row>
    <row r="226" spans="2:65" s="1" customFormat="1" ht="21.75" customHeight="1">
      <c r="B226" s="31"/>
      <c r="C226" s="136" t="s">
        <v>275</v>
      </c>
      <c r="D226" s="136" t="s">
        <v>143</v>
      </c>
      <c r="E226" s="137" t="s">
        <v>1559</v>
      </c>
      <c r="F226" s="138" t="s">
        <v>1560</v>
      </c>
      <c r="G226" s="139" t="s">
        <v>221</v>
      </c>
      <c r="H226" s="140">
        <v>2066.7649999999999</v>
      </c>
      <c r="I226" s="141"/>
      <c r="J226" s="142">
        <f>ROUND(I226*H226,2)</f>
        <v>0</v>
      </c>
      <c r="K226" s="143"/>
      <c r="L226" s="31"/>
      <c r="M226" s="144" t="s">
        <v>1</v>
      </c>
      <c r="N226" s="145" t="s">
        <v>38</v>
      </c>
      <c r="P226" s="146">
        <f>O226*H226</f>
        <v>0</v>
      </c>
      <c r="Q226" s="146">
        <v>0</v>
      </c>
      <c r="R226" s="146">
        <f>Q226*H226</f>
        <v>0</v>
      </c>
      <c r="S226" s="146">
        <v>0</v>
      </c>
      <c r="T226" s="147">
        <f>S226*H226</f>
        <v>0</v>
      </c>
      <c r="AR226" s="148" t="s">
        <v>147</v>
      </c>
      <c r="AT226" s="148" t="s">
        <v>143</v>
      </c>
      <c r="AU226" s="148" t="s">
        <v>82</v>
      </c>
      <c r="AY226" s="16" t="s">
        <v>141</v>
      </c>
      <c r="BE226" s="149">
        <f>IF(N226="základní",J226,0)</f>
        <v>0</v>
      </c>
      <c r="BF226" s="149">
        <f>IF(N226="snížená",J226,0)</f>
        <v>0</v>
      </c>
      <c r="BG226" s="149">
        <f>IF(N226="zákl. přenesená",J226,0)</f>
        <v>0</v>
      </c>
      <c r="BH226" s="149">
        <f>IF(N226="sníž. přenesená",J226,0)</f>
        <v>0</v>
      </c>
      <c r="BI226" s="149">
        <f>IF(N226="nulová",J226,0)</f>
        <v>0</v>
      </c>
      <c r="BJ226" s="16" t="s">
        <v>80</v>
      </c>
      <c r="BK226" s="149">
        <f>ROUND(I226*H226,2)</f>
        <v>0</v>
      </c>
      <c r="BL226" s="16" t="s">
        <v>147</v>
      </c>
      <c r="BM226" s="148" t="s">
        <v>1561</v>
      </c>
    </row>
    <row r="227" spans="2:65" s="14" customFormat="1" ht="11.25">
      <c r="B227" s="165"/>
      <c r="D227" s="151" t="s">
        <v>149</v>
      </c>
      <c r="E227" s="166" t="s">
        <v>1</v>
      </c>
      <c r="F227" s="167" t="s">
        <v>1496</v>
      </c>
      <c r="H227" s="166" t="s">
        <v>1</v>
      </c>
      <c r="I227" s="168"/>
      <c r="L227" s="165"/>
      <c r="M227" s="169"/>
      <c r="T227" s="170"/>
      <c r="AT227" s="166" t="s">
        <v>149</v>
      </c>
      <c r="AU227" s="166" t="s">
        <v>82</v>
      </c>
      <c r="AV227" s="14" t="s">
        <v>80</v>
      </c>
      <c r="AW227" s="14" t="s">
        <v>30</v>
      </c>
      <c r="AX227" s="14" t="s">
        <v>73</v>
      </c>
      <c r="AY227" s="166" t="s">
        <v>141</v>
      </c>
    </row>
    <row r="228" spans="2:65" s="12" customFormat="1" ht="33.75">
      <c r="B228" s="150"/>
      <c r="D228" s="151" t="s">
        <v>149</v>
      </c>
      <c r="E228" s="152" t="s">
        <v>1</v>
      </c>
      <c r="F228" s="153" t="s">
        <v>1503</v>
      </c>
      <c r="H228" s="154">
        <v>1011.55</v>
      </c>
      <c r="I228" s="155"/>
      <c r="L228" s="150"/>
      <c r="M228" s="156"/>
      <c r="T228" s="157"/>
      <c r="AT228" s="152" t="s">
        <v>149</v>
      </c>
      <c r="AU228" s="152" t="s">
        <v>82</v>
      </c>
      <c r="AV228" s="12" t="s">
        <v>82</v>
      </c>
      <c r="AW228" s="12" t="s">
        <v>30</v>
      </c>
      <c r="AX228" s="12" t="s">
        <v>73</v>
      </c>
      <c r="AY228" s="152" t="s">
        <v>141</v>
      </c>
    </row>
    <row r="229" spans="2:65" s="12" customFormat="1" ht="22.5">
      <c r="B229" s="150"/>
      <c r="D229" s="151" t="s">
        <v>149</v>
      </c>
      <c r="E229" s="152" t="s">
        <v>1</v>
      </c>
      <c r="F229" s="153" t="s">
        <v>1504</v>
      </c>
      <c r="H229" s="154">
        <v>1055.2149999999999</v>
      </c>
      <c r="I229" s="155"/>
      <c r="L229" s="150"/>
      <c r="M229" s="156"/>
      <c r="T229" s="157"/>
      <c r="AT229" s="152" t="s">
        <v>149</v>
      </c>
      <c r="AU229" s="152" t="s">
        <v>82</v>
      </c>
      <c r="AV229" s="12" t="s">
        <v>82</v>
      </c>
      <c r="AW229" s="12" t="s">
        <v>30</v>
      </c>
      <c r="AX229" s="12" t="s">
        <v>73</v>
      </c>
      <c r="AY229" s="152" t="s">
        <v>141</v>
      </c>
    </row>
    <row r="230" spans="2:65" s="13" customFormat="1" ht="11.25">
      <c r="B230" s="158"/>
      <c r="D230" s="151" t="s">
        <v>149</v>
      </c>
      <c r="E230" s="159" t="s">
        <v>1</v>
      </c>
      <c r="F230" s="160" t="s">
        <v>150</v>
      </c>
      <c r="H230" s="161">
        <v>2066.7649999999999</v>
      </c>
      <c r="I230" s="162"/>
      <c r="L230" s="158"/>
      <c r="M230" s="163"/>
      <c r="T230" s="164"/>
      <c r="AT230" s="159" t="s">
        <v>149</v>
      </c>
      <c r="AU230" s="159" t="s">
        <v>82</v>
      </c>
      <c r="AV230" s="13" t="s">
        <v>147</v>
      </c>
      <c r="AW230" s="13" t="s">
        <v>30</v>
      </c>
      <c r="AX230" s="13" t="s">
        <v>80</v>
      </c>
      <c r="AY230" s="159" t="s">
        <v>141</v>
      </c>
    </row>
    <row r="231" spans="2:65" s="1" customFormat="1" ht="16.5" customHeight="1">
      <c r="B231" s="31"/>
      <c r="C231" s="136" t="s">
        <v>286</v>
      </c>
      <c r="D231" s="136" t="s">
        <v>143</v>
      </c>
      <c r="E231" s="137" t="s">
        <v>1562</v>
      </c>
      <c r="F231" s="138" t="s">
        <v>1563</v>
      </c>
      <c r="G231" s="139" t="s">
        <v>221</v>
      </c>
      <c r="H231" s="140">
        <v>192.37200000000001</v>
      </c>
      <c r="I231" s="141"/>
      <c r="J231" s="142">
        <f>ROUND(I231*H231,2)</f>
        <v>0</v>
      </c>
      <c r="K231" s="143"/>
      <c r="L231" s="31"/>
      <c r="M231" s="144" t="s">
        <v>1</v>
      </c>
      <c r="N231" s="145" t="s">
        <v>38</v>
      </c>
      <c r="P231" s="146">
        <f>O231*H231</f>
        <v>0</v>
      </c>
      <c r="Q231" s="146">
        <v>0</v>
      </c>
      <c r="R231" s="146">
        <f>Q231*H231</f>
        <v>0</v>
      </c>
      <c r="S231" s="146">
        <v>0</v>
      </c>
      <c r="T231" s="147">
        <f>S231*H231</f>
        <v>0</v>
      </c>
      <c r="AR231" s="148" t="s">
        <v>147</v>
      </c>
      <c r="AT231" s="148" t="s">
        <v>143</v>
      </c>
      <c r="AU231" s="148" t="s">
        <v>82</v>
      </c>
      <c r="AY231" s="16" t="s">
        <v>141</v>
      </c>
      <c r="BE231" s="149">
        <f>IF(N231="základní",J231,0)</f>
        <v>0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6" t="s">
        <v>80</v>
      </c>
      <c r="BK231" s="149">
        <f>ROUND(I231*H231,2)</f>
        <v>0</v>
      </c>
      <c r="BL231" s="16" t="s">
        <v>147</v>
      </c>
      <c r="BM231" s="148" t="s">
        <v>1564</v>
      </c>
    </row>
    <row r="232" spans="2:65" s="12" customFormat="1" ht="11.25">
      <c r="B232" s="150"/>
      <c r="D232" s="151" t="s">
        <v>149</v>
      </c>
      <c r="E232" s="152" t="s">
        <v>1</v>
      </c>
      <c r="F232" s="153" t="s">
        <v>1485</v>
      </c>
      <c r="H232" s="154">
        <v>192.37200000000001</v>
      </c>
      <c r="I232" s="155"/>
      <c r="L232" s="150"/>
      <c r="M232" s="156"/>
      <c r="T232" s="157"/>
      <c r="AT232" s="152" t="s">
        <v>149</v>
      </c>
      <c r="AU232" s="152" t="s">
        <v>82</v>
      </c>
      <c r="AV232" s="12" t="s">
        <v>82</v>
      </c>
      <c r="AW232" s="12" t="s">
        <v>30</v>
      </c>
      <c r="AX232" s="12" t="s">
        <v>73</v>
      </c>
      <c r="AY232" s="152" t="s">
        <v>141</v>
      </c>
    </row>
    <row r="233" spans="2:65" s="13" customFormat="1" ht="11.25">
      <c r="B233" s="158"/>
      <c r="D233" s="151" t="s">
        <v>149</v>
      </c>
      <c r="E233" s="159" t="s">
        <v>1</v>
      </c>
      <c r="F233" s="160" t="s">
        <v>150</v>
      </c>
      <c r="H233" s="161">
        <v>192.37200000000001</v>
      </c>
      <c r="I233" s="162"/>
      <c r="L233" s="158"/>
      <c r="M233" s="163"/>
      <c r="T233" s="164"/>
      <c r="AT233" s="159" t="s">
        <v>149</v>
      </c>
      <c r="AU233" s="159" t="s">
        <v>82</v>
      </c>
      <c r="AV233" s="13" t="s">
        <v>147</v>
      </c>
      <c r="AW233" s="13" t="s">
        <v>30</v>
      </c>
      <c r="AX233" s="13" t="s">
        <v>80</v>
      </c>
      <c r="AY233" s="159" t="s">
        <v>141</v>
      </c>
    </row>
    <row r="234" spans="2:65" s="1" customFormat="1" ht="16.5" customHeight="1">
      <c r="B234" s="31"/>
      <c r="C234" s="136" t="s">
        <v>292</v>
      </c>
      <c r="D234" s="136" t="s">
        <v>143</v>
      </c>
      <c r="E234" s="137" t="s">
        <v>1565</v>
      </c>
      <c r="F234" s="138" t="s">
        <v>1566</v>
      </c>
      <c r="G234" s="139" t="s">
        <v>221</v>
      </c>
      <c r="H234" s="140">
        <v>2066.7649999999999</v>
      </c>
      <c r="I234" s="141"/>
      <c r="J234" s="142">
        <f>ROUND(I234*H234,2)</f>
        <v>0</v>
      </c>
      <c r="K234" s="143"/>
      <c r="L234" s="31"/>
      <c r="M234" s="144" t="s">
        <v>1</v>
      </c>
      <c r="N234" s="145" t="s">
        <v>38</v>
      </c>
      <c r="P234" s="146">
        <f>O234*H234</f>
        <v>0</v>
      </c>
      <c r="Q234" s="146">
        <v>0</v>
      </c>
      <c r="R234" s="146">
        <f>Q234*H234</f>
        <v>0</v>
      </c>
      <c r="S234" s="146">
        <v>0</v>
      </c>
      <c r="T234" s="147">
        <f>S234*H234</f>
        <v>0</v>
      </c>
      <c r="AR234" s="148" t="s">
        <v>147</v>
      </c>
      <c r="AT234" s="148" t="s">
        <v>143</v>
      </c>
      <c r="AU234" s="148" t="s">
        <v>82</v>
      </c>
      <c r="AY234" s="16" t="s">
        <v>141</v>
      </c>
      <c r="BE234" s="149">
        <f>IF(N234="základní",J234,0)</f>
        <v>0</v>
      </c>
      <c r="BF234" s="149">
        <f>IF(N234="snížená",J234,0)</f>
        <v>0</v>
      </c>
      <c r="BG234" s="149">
        <f>IF(N234="zákl. přenesená",J234,0)</f>
        <v>0</v>
      </c>
      <c r="BH234" s="149">
        <f>IF(N234="sníž. přenesená",J234,0)</f>
        <v>0</v>
      </c>
      <c r="BI234" s="149">
        <f>IF(N234="nulová",J234,0)</f>
        <v>0</v>
      </c>
      <c r="BJ234" s="16" t="s">
        <v>80</v>
      </c>
      <c r="BK234" s="149">
        <f>ROUND(I234*H234,2)</f>
        <v>0</v>
      </c>
      <c r="BL234" s="16" t="s">
        <v>147</v>
      </c>
      <c r="BM234" s="148" t="s">
        <v>1567</v>
      </c>
    </row>
    <row r="235" spans="2:65" s="14" customFormat="1" ht="11.25">
      <c r="B235" s="165"/>
      <c r="D235" s="151" t="s">
        <v>149</v>
      </c>
      <c r="E235" s="166" t="s">
        <v>1</v>
      </c>
      <c r="F235" s="167" t="s">
        <v>1496</v>
      </c>
      <c r="H235" s="166" t="s">
        <v>1</v>
      </c>
      <c r="I235" s="168"/>
      <c r="L235" s="165"/>
      <c r="M235" s="169"/>
      <c r="T235" s="170"/>
      <c r="AT235" s="166" t="s">
        <v>149</v>
      </c>
      <c r="AU235" s="166" t="s">
        <v>82</v>
      </c>
      <c r="AV235" s="14" t="s">
        <v>80</v>
      </c>
      <c r="AW235" s="14" t="s">
        <v>30</v>
      </c>
      <c r="AX235" s="14" t="s">
        <v>73</v>
      </c>
      <c r="AY235" s="166" t="s">
        <v>141</v>
      </c>
    </row>
    <row r="236" spans="2:65" s="12" customFormat="1" ht="33.75">
      <c r="B236" s="150"/>
      <c r="D236" s="151" t="s">
        <v>149</v>
      </c>
      <c r="E236" s="152" t="s">
        <v>1</v>
      </c>
      <c r="F236" s="153" t="s">
        <v>1503</v>
      </c>
      <c r="H236" s="154">
        <v>1011.55</v>
      </c>
      <c r="I236" s="155"/>
      <c r="L236" s="150"/>
      <c r="M236" s="156"/>
      <c r="T236" s="157"/>
      <c r="AT236" s="152" t="s">
        <v>149</v>
      </c>
      <c r="AU236" s="152" t="s">
        <v>82</v>
      </c>
      <c r="AV236" s="12" t="s">
        <v>82</v>
      </c>
      <c r="AW236" s="12" t="s">
        <v>30</v>
      </c>
      <c r="AX236" s="12" t="s">
        <v>73</v>
      </c>
      <c r="AY236" s="152" t="s">
        <v>141</v>
      </c>
    </row>
    <row r="237" spans="2:65" s="12" customFormat="1" ht="22.5">
      <c r="B237" s="150"/>
      <c r="D237" s="151" t="s">
        <v>149</v>
      </c>
      <c r="E237" s="152" t="s">
        <v>1</v>
      </c>
      <c r="F237" s="153" t="s">
        <v>1504</v>
      </c>
      <c r="H237" s="154">
        <v>1055.2149999999999</v>
      </c>
      <c r="I237" s="155"/>
      <c r="L237" s="150"/>
      <c r="M237" s="156"/>
      <c r="T237" s="157"/>
      <c r="AT237" s="152" t="s">
        <v>149</v>
      </c>
      <c r="AU237" s="152" t="s">
        <v>82</v>
      </c>
      <c r="AV237" s="12" t="s">
        <v>82</v>
      </c>
      <c r="AW237" s="12" t="s">
        <v>30</v>
      </c>
      <c r="AX237" s="12" t="s">
        <v>73</v>
      </c>
      <c r="AY237" s="152" t="s">
        <v>141</v>
      </c>
    </row>
    <row r="238" spans="2:65" s="13" customFormat="1" ht="11.25">
      <c r="B238" s="158"/>
      <c r="D238" s="151" t="s">
        <v>149</v>
      </c>
      <c r="E238" s="159" t="s">
        <v>1</v>
      </c>
      <c r="F238" s="160" t="s">
        <v>150</v>
      </c>
      <c r="H238" s="161">
        <v>2066.7649999999999</v>
      </c>
      <c r="I238" s="162"/>
      <c r="L238" s="158"/>
      <c r="M238" s="163"/>
      <c r="T238" s="164"/>
      <c r="AT238" s="159" t="s">
        <v>149</v>
      </c>
      <c r="AU238" s="159" t="s">
        <v>82</v>
      </c>
      <c r="AV238" s="13" t="s">
        <v>147</v>
      </c>
      <c r="AW238" s="13" t="s">
        <v>30</v>
      </c>
      <c r="AX238" s="13" t="s">
        <v>80</v>
      </c>
      <c r="AY238" s="159" t="s">
        <v>141</v>
      </c>
    </row>
    <row r="239" spans="2:65" s="1" customFormat="1" ht="24.2" customHeight="1">
      <c r="B239" s="31"/>
      <c r="C239" s="136" t="s">
        <v>302</v>
      </c>
      <c r="D239" s="136" t="s">
        <v>143</v>
      </c>
      <c r="E239" s="137" t="s">
        <v>1568</v>
      </c>
      <c r="F239" s="138" t="s">
        <v>1569</v>
      </c>
      <c r="G239" s="139" t="s">
        <v>221</v>
      </c>
      <c r="H239" s="140">
        <v>3844</v>
      </c>
      <c r="I239" s="141"/>
      <c r="J239" s="142">
        <f>ROUND(I239*H239,2)</f>
        <v>0</v>
      </c>
      <c r="K239" s="143"/>
      <c r="L239" s="31"/>
      <c r="M239" s="144" t="s">
        <v>1</v>
      </c>
      <c r="N239" s="145" t="s">
        <v>38</v>
      </c>
      <c r="P239" s="146">
        <f>O239*H239</f>
        <v>0</v>
      </c>
      <c r="Q239" s="146">
        <v>0.1837</v>
      </c>
      <c r="R239" s="146">
        <f>Q239*H239</f>
        <v>706.14279999999997</v>
      </c>
      <c r="S239" s="146">
        <v>0</v>
      </c>
      <c r="T239" s="147">
        <f>S239*H239</f>
        <v>0</v>
      </c>
      <c r="AR239" s="148" t="s">
        <v>147</v>
      </c>
      <c r="AT239" s="148" t="s">
        <v>143</v>
      </c>
      <c r="AU239" s="148" t="s">
        <v>82</v>
      </c>
      <c r="AY239" s="16" t="s">
        <v>141</v>
      </c>
      <c r="BE239" s="149">
        <f>IF(N239="základní",J239,0)</f>
        <v>0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6" t="s">
        <v>80</v>
      </c>
      <c r="BK239" s="149">
        <f>ROUND(I239*H239,2)</f>
        <v>0</v>
      </c>
      <c r="BL239" s="16" t="s">
        <v>147</v>
      </c>
      <c r="BM239" s="148" t="s">
        <v>1570</v>
      </c>
    </row>
    <row r="240" spans="2:65" s="12" customFormat="1" ht="11.25">
      <c r="B240" s="150"/>
      <c r="D240" s="151" t="s">
        <v>149</v>
      </c>
      <c r="E240" s="152" t="s">
        <v>1</v>
      </c>
      <c r="F240" s="153" t="s">
        <v>1481</v>
      </c>
      <c r="H240" s="154">
        <v>3844</v>
      </c>
      <c r="I240" s="155"/>
      <c r="L240" s="150"/>
      <c r="M240" s="156"/>
      <c r="T240" s="157"/>
      <c r="AT240" s="152" t="s">
        <v>149</v>
      </c>
      <c r="AU240" s="152" t="s">
        <v>82</v>
      </c>
      <c r="AV240" s="12" t="s">
        <v>82</v>
      </c>
      <c r="AW240" s="12" t="s">
        <v>30</v>
      </c>
      <c r="AX240" s="12" t="s">
        <v>73</v>
      </c>
      <c r="AY240" s="152" t="s">
        <v>141</v>
      </c>
    </row>
    <row r="241" spans="2:65" s="13" customFormat="1" ht="11.25">
      <c r="B241" s="158"/>
      <c r="D241" s="151" t="s">
        <v>149</v>
      </c>
      <c r="E241" s="159" t="s">
        <v>1</v>
      </c>
      <c r="F241" s="160" t="s">
        <v>150</v>
      </c>
      <c r="H241" s="161">
        <v>3844</v>
      </c>
      <c r="I241" s="162"/>
      <c r="L241" s="158"/>
      <c r="M241" s="163"/>
      <c r="T241" s="164"/>
      <c r="AT241" s="159" t="s">
        <v>149</v>
      </c>
      <c r="AU241" s="159" t="s">
        <v>82</v>
      </c>
      <c r="AV241" s="13" t="s">
        <v>147</v>
      </c>
      <c r="AW241" s="13" t="s">
        <v>30</v>
      </c>
      <c r="AX241" s="13" t="s">
        <v>80</v>
      </c>
      <c r="AY241" s="159" t="s">
        <v>141</v>
      </c>
    </row>
    <row r="242" spans="2:65" s="1" customFormat="1" ht="16.5" customHeight="1">
      <c r="B242" s="31"/>
      <c r="C242" s="171" t="s">
        <v>307</v>
      </c>
      <c r="D242" s="171" t="s">
        <v>269</v>
      </c>
      <c r="E242" s="172" t="s">
        <v>1571</v>
      </c>
      <c r="F242" s="173" t="s">
        <v>1572</v>
      </c>
      <c r="G242" s="174" t="s">
        <v>221</v>
      </c>
      <c r="H242" s="175">
        <v>588.13199999999995</v>
      </c>
      <c r="I242" s="176"/>
      <c r="J242" s="177">
        <f>ROUND(I242*H242,2)</f>
        <v>0</v>
      </c>
      <c r="K242" s="178"/>
      <c r="L242" s="179"/>
      <c r="M242" s="180" t="s">
        <v>1</v>
      </c>
      <c r="N242" s="181" t="s">
        <v>38</v>
      </c>
      <c r="P242" s="146">
        <f>O242*H242</f>
        <v>0</v>
      </c>
      <c r="Q242" s="146">
        <v>0.222</v>
      </c>
      <c r="R242" s="146">
        <f>Q242*H242</f>
        <v>130.565304</v>
      </c>
      <c r="S242" s="146">
        <v>0</v>
      </c>
      <c r="T242" s="147">
        <f>S242*H242</f>
        <v>0</v>
      </c>
      <c r="AR242" s="148" t="s">
        <v>199</v>
      </c>
      <c r="AT242" s="148" t="s">
        <v>269</v>
      </c>
      <c r="AU242" s="148" t="s">
        <v>82</v>
      </c>
      <c r="AY242" s="16" t="s">
        <v>141</v>
      </c>
      <c r="BE242" s="149">
        <f>IF(N242="základní",J242,0)</f>
        <v>0</v>
      </c>
      <c r="BF242" s="149">
        <f>IF(N242="snížená",J242,0)</f>
        <v>0</v>
      </c>
      <c r="BG242" s="149">
        <f>IF(N242="zákl. přenesená",J242,0)</f>
        <v>0</v>
      </c>
      <c r="BH242" s="149">
        <f>IF(N242="sníž. přenesená",J242,0)</f>
        <v>0</v>
      </c>
      <c r="BI242" s="149">
        <f>IF(N242="nulová",J242,0)</f>
        <v>0</v>
      </c>
      <c r="BJ242" s="16" t="s">
        <v>80</v>
      </c>
      <c r="BK242" s="149">
        <f>ROUND(I242*H242,2)</f>
        <v>0</v>
      </c>
      <c r="BL242" s="16" t="s">
        <v>147</v>
      </c>
      <c r="BM242" s="148" t="s">
        <v>1573</v>
      </c>
    </row>
    <row r="243" spans="2:65" s="12" customFormat="1" ht="11.25">
      <c r="B243" s="150"/>
      <c r="D243" s="151" t="s">
        <v>149</v>
      </c>
      <c r="E243" s="152" t="s">
        <v>1</v>
      </c>
      <c r="F243" s="153" t="s">
        <v>1574</v>
      </c>
      <c r="H243" s="154">
        <v>576.6</v>
      </c>
      <c r="I243" s="155"/>
      <c r="L243" s="150"/>
      <c r="M243" s="156"/>
      <c r="T243" s="157"/>
      <c r="AT243" s="152" t="s">
        <v>149</v>
      </c>
      <c r="AU243" s="152" t="s">
        <v>82</v>
      </c>
      <c r="AV243" s="12" t="s">
        <v>82</v>
      </c>
      <c r="AW243" s="12" t="s">
        <v>30</v>
      </c>
      <c r="AX243" s="12" t="s">
        <v>73</v>
      </c>
      <c r="AY243" s="152" t="s">
        <v>141</v>
      </c>
    </row>
    <row r="244" spans="2:65" s="13" customFormat="1" ht="11.25">
      <c r="B244" s="158"/>
      <c r="D244" s="151" t="s">
        <v>149</v>
      </c>
      <c r="E244" s="159" t="s">
        <v>1</v>
      </c>
      <c r="F244" s="160" t="s">
        <v>150</v>
      </c>
      <c r="H244" s="161">
        <v>576.6</v>
      </c>
      <c r="I244" s="162"/>
      <c r="L244" s="158"/>
      <c r="M244" s="163"/>
      <c r="T244" s="164"/>
      <c r="AT244" s="159" t="s">
        <v>149</v>
      </c>
      <c r="AU244" s="159" t="s">
        <v>82</v>
      </c>
      <c r="AV244" s="13" t="s">
        <v>147</v>
      </c>
      <c r="AW244" s="13" t="s">
        <v>30</v>
      </c>
      <c r="AX244" s="13" t="s">
        <v>80</v>
      </c>
      <c r="AY244" s="159" t="s">
        <v>141</v>
      </c>
    </row>
    <row r="245" spans="2:65" s="12" customFormat="1" ht="11.25">
      <c r="B245" s="150"/>
      <c r="D245" s="151" t="s">
        <v>149</v>
      </c>
      <c r="F245" s="153" t="s">
        <v>1575</v>
      </c>
      <c r="H245" s="154">
        <v>588.13199999999995</v>
      </c>
      <c r="I245" s="155"/>
      <c r="L245" s="150"/>
      <c r="M245" s="156"/>
      <c r="T245" s="157"/>
      <c r="AT245" s="152" t="s">
        <v>149</v>
      </c>
      <c r="AU245" s="152" t="s">
        <v>82</v>
      </c>
      <c r="AV245" s="12" t="s">
        <v>82</v>
      </c>
      <c r="AW245" s="12" t="s">
        <v>4</v>
      </c>
      <c r="AX245" s="12" t="s">
        <v>80</v>
      </c>
      <c r="AY245" s="152" t="s">
        <v>141</v>
      </c>
    </row>
    <row r="246" spans="2:65" s="1" customFormat="1" ht="24.2" customHeight="1">
      <c r="B246" s="31"/>
      <c r="C246" s="136" t="s">
        <v>316</v>
      </c>
      <c r="D246" s="136" t="s">
        <v>143</v>
      </c>
      <c r="E246" s="137" t="s">
        <v>1576</v>
      </c>
      <c r="F246" s="138" t="s">
        <v>1577</v>
      </c>
      <c r="G246" s="139" t="s">
        <v>221</v>
      </c>
      <c r="H246" s="140">
        <v>313</v>
      </c>
      <c r="I246" s="141"/>
      <c r="J246" s="142">
        <f>ROUND(I246*H246,2)</f>
        <v>0</v>
      </c>
      <c r="K246" s="143"/>
      <c r="L246" s="31"/>
      <c r="M246" s="144" t="s">
        <v>1</v>
      </c>
      <c r="N246" s="145" t="s">
        <v>38</v>
      </c>
      <c r="P246" s="146">
        <f>O246*H246</f>
        <v>0</v>
      </c>
      <c r="Q246" s="146">
        <v>0.16700000000000001</v>
      </c>
      <c r="R246" s="146">
        <f>Q246*H246</f>
        <v>52.271000000000001</v>
      </c>
      <c r="S246" s="146">
        <v>0</v>
      </c>
      <c r="T246" s="147">
        <f>S246*H246</f>
        <v>0</v>
      </c>
      <c r="AR246" s="148" t="s">
        <v>147</v>
      </c>
      <c r="AT246" s="148" t="s">
        <v>143</v>
      </c>
      <c r="AU246" s="148" t="s">
        <v>82</v>
      </c>
      <c r="AY246" s="16" t="s">
        <v>141</v>
      </c>
      <c r="BE246" s="149">
        <f>IF(N246="základní",J246,0)</f>
        <v>0</v>
      </c>
      <c r="BF246" s="149">
        <f>IF(N246="snížená",J246,0)</f>
        <v>0</v>
      </c>
      <c r="BG246" s="149">
        <f>IF(N246="zákl. přenesená",J246,0)</f>
        <v>0</v>
      </c>
      <c r="BH246" s="149">
        <f>IF(N246="sníž. přenesená",J246,0)</f>
        <v>0</v>
      </c>
      <c r="BI246" s="149">
        <f>IF(N246="nulová",J246,0)</f>
        <v>0</v>
      </c>
      <c r="BJ246" s="16" t="s">
        <v>80</v>
      </c>
      <c r="BK246" s="149">
        <f>ROUND(I246*H246,2)</f>
        <v>0</v>
      </c>
      <c r="BL246" s="16" t="s">
        <v>147</v>
      </c>
      <c r="BM246" s="148" t="s">
        <v>1578</v>
      </c>
    </row>
    <row r="247" spans="2:65" s="12" customFormat="1" ht="11.25">
      <c r="B247" s="150"/>
      <c r="D247" s="151" t="s">
        <v>149</v>
      </c>
      <c r="E247" s="152" t="s">
        <v>1</v>
      </c>
      <c r="F247" s="153" t="s">
        <v>1477</v>
      </c>
      <c r="H247" s="154">
        <v>313</v>
      </c>
      <c r="I247" s="155"/>
      <c r="L247" s="150"/>
      <c r="M247" s="156"/>
      <c r="T247" s="157"/>
      <c r="AT247" s="152" t="s">
        <v>149</v>
      </c>
      <c r="AU247" s="152" t="s">
        <v>82</v>
      </c>
      <c r="AV247" s="12" t="s">
        <v>82</v>
      </c>
      <c r="AW247" s="12" t="s">
        <v>30</v>
      </c>
      <c r="AX247" s="12" t="s">
        <v>73</v>
      </c>
      <c r="AY247" s="152" t="s">
        <v>141</v>
      </c>
    </row>
    <row r="248" spans="2:65" s="13" customFormat="1" ht="11.25">
      <c r="B248" s="158"/>
      <c r="D248" s="151" t="s">
        <v>149</v>
      </c>
      <c r="E248" s="159" t="s">
        <v>1</v>
      </c>
      <c r="F248" s="160" t="s">
        <v>150</v>
      </c>
      <c r="H248" s="161">
        <v>313</v>
      </c>
      <c r="I248" s="162"/>
      <c r="L248" s="158"/>
      <c r="M248" s="163"/>
      <c r="T248" s="164"/>
      <c r="AT248" s="159" t="s">
        <v>149</v>
      </c>
      <c r="AU248" s="159" t="s">
        <v>82</v>
      </c>
      <c r="AV248" s="13" t="s">
        <v>147</v>
      </c>
      <c r="AW248" s="13" t="s">
        <v>30</v>
      </c>
      <c r="AX248" s="13" t="s">
        <v>80</v>
      </c>
      <c r="AY248" s="159" t="s">
        <v>141</v>
      </c>
    </row>
    <row r="249" spans="2:65" s="1" customFormat="1" ht="16.5" customHeight="1">
      <c r="B249" s="31"/>
      <c r="C249" s="171" t="s">
        <v>321</v>
      </c>
      <c r="D249" s="171" t="s">
        <v>269</v>
      </c>
      <c r="E249" s="172" t="s">
        <v>1579</v>
      </c>
      <c r="F249" s="173" t="s">
        <v>1580</v>
      </c>
      <c r="G249" s="174" t="s">
        <v>221</v>
      </c>
      <c r="H249" s="175">
        <v>79.814999999999998</v>
      </c>
      <c r="I249" s="176"/>
      <c r="J249" s="177">
        <f>ROUND(I249*H249,2)</f>
        <v>0</v>
      </c>
      <c r="K249" s="178"/>
      <c r="L249" s="179"/>
      <c r="M249" s="180" t="s">
        <v>1</v>
      </c>
      <c r="N249" s="181" t="s">
        <v>38</v>
      </c>
      <c r="P249" s="146">
        <f>O249*H249</f>
        <v>0</v>
      </c>
      <c r="Q249" s="146">
        <v>0.11799999999999999</v>
      </c>
      <c r="R249" s="146">
        <f>Q249*H249</f>
        <v>9.4181699999999999</v>
      </c>
      <c r="S249" s="146">
        <v>0</v>
      </c>
      <c r="T249" s="147">
        <f>S249*H249</f>
        <v>0</v>
      </c>
      <c r="AR249" s="148" t="s">
        <v>199</v>
      </c>
      <c r="AT249" s="148" t="s">
        <v>269</v>
      </c>
      <c r="AU249" s="148" t="s">
        <v>82</v>
      </c>
      <c r="AY249" s="16" t="s">
        <v>141</v>
      </c>
      <c r="BE249" s="149">
        <f>IF(N249="základní",J249,0)</f>
        <v>0</v>
      </c>
      <c r="BF249" s="149">
        <f>IF(N249="snížená",J249,0)</f>
        <v>0</v>
      </c>
      <c r="BG249" s="149">
        <f>IF(N249="zákl. přenesená",J249,0)</f>
        <v>0</v>
      </c>
      <c r="BH249" s="149">
        <f>IF(N249="sníž. přenesená",J249,0)</f>
        <v>0</v>
      </c>
      <c r="BI249" s="149">
        <f>IF(N249="nulová",J249,0)</f>
        <v>0</v>
      </c>
      <c r="BJ249" s="16" t="s">
        <v>80</v>
      </c>
      <c r="BK249" s="149">
        <f>ROUND(I249*H249,2)</f>
        <v>0</v>
      </c>
      <c r="BL249" s="16" t="s">
        <v>147</v>
      </c>
      <c r="BM249" s="148" t="s">
        <v>1581</v>
      </c>
    </row>
    <row r="250" spans="2:65" s="12" customFormat="1" ht="11.25">
      <c r="B250" s="150"/>
      <c r="D250" s="151" t="s">
        <v>149</v>
      </c>
      <c r="E250" s="152" t="s">
        <v>1</v>
      </c>
      <c r="F250" s="153" t="s">
        <v>1582</v>
      </c>
      <c r="H250" s="154">
        <v>78.25</v>
      </c>
      <c r="I250" s="155"/>
      <c r="L250" s="150"/>
      <c r="M250" s="156"/>
      <c r="T250" s="157"/>
      <c r="AT250" s="152" t="s">
        <v>149</v>
      </c>
      <c r="AU250" s="152" t="s">
        <v>82</v>
      </c>
      <c r="AV250" s="12" t="s">
        <v>82</v>
      </c>
      <c r="AW250" s="12" t="s">
        <v>30</v>
      </c>
      <c r="AX250" s="12" t="s">
        <v>73</v>
      </c>
      <c r="AY250" s="152" t="s">
        <v>141</v>
      </c>
    </row>
    <row r="251" spans="2:65" s="13" customFormat="1" ht="11.25">
      <c r="B251" s="158"/>
      <c r="D251" s="151" t="s">
        <v>149</v>
      </c>
      <c r="E251" s="159" t="s">
        <v>1</v>
      </c>
      <c r="F251" s="160" t="s">
        <v>150</v>
      </c>
      <c r="H251" s="161">
        <v>78.25</v>
      </c>
      <c r="I251" s="162"/>
      <c r="L251" s="158"/>
      <c r="M251" s="163"/>
      <c r="T251" s="164"/>
      <c r="AT251" s="159" t="s">
        <v>149</v>
      </c>
      <c r="AU251" s="159" t="s">
        <v>82</v>
      </c>
      <c r="AV251" s="13" t="s">
        <v>147</v>
      </c>
      <c r="AW251" s="13" t="s">
        <v>30</v>
      </c>
      <c r="AX251" s="13" t="s">
        <v>80</v>
      </c>
      <c r="AY251" s="159" t="s">
        <v>141</v>
      </c>
    </row>
    <row r="252" spans="2:65" s="12" customFormat="1" ht="11.25">
      <c r="B252" s="150"/>
      <c r="D252" s="151" t="s">
        <v>149</v>
      </c>
      <c r="F252" s="153" t="s">
        <v>1583</v>
      </c>
      <c r="H252" s="154">
        <v>79.814999999999998</v>
      </c>
      <c r="I252" s="155"/>
      <c r="L252" s="150"/>
      <c r="M252" s="156"/>
      <c r="T252" s="157"/>
      <c r="AT252" s="152" t="s">
        <v>149</v>
      </c>
      <c r="AU252" s="152" t="s">
        <v>82</v>
      </c>
      <c r="AV252" s="12" t="s">
        <v>82</v>
      </c>
      <c r="AW252" s="12" t="s">
        <v>4</v>
      </c>
      <c r="AX252" s="12" t="s">
        <v>80</v>
      </c>
      <c r="AY252" s="152" t="s">
        <v>141</v>
      </c>
    </row>
    <row r="253" spans="2:65" s="11" customFormat="1" ht="22.9" customHeight="1">
      <c r="B253" s="124"/>
      <c r="D253" s="125" t="s">
        <v>72</v>
      </c>
      <c r="E253" s="134" t="s">
        <v>204</v>
      </c>
      <c r="F253" s="134" t="s">
        <v>1584</v>
      </c>
      <c r="I253" s="127"/>
      <c r="J253" s="135">
        <f>BK253</f>
        <v>0</v>
      </c>
      <c r="L253" s="124"/>
      <c r="M253" s="129"/>
      <c r="P253" s="130">
        <f>SUM(P254:P313)</f>
        <v>0</v>
      </c>
      <c r="R253" s="130">
        <f>SUM(R254:R313)</f>
        <v>210.15212399999999</v>
      </c>
      <c r="T253" s="131">
        <f>SUM(T254:T313)</f>
        <v>0</v>
      </c>
      <c r="AR253" s="125" t="s">
        <v>80</v>
      </c>
      <c r="AT253" s="132" t="s">
        <v>72</v>
      </c>
      <c r="AU253" s="132" t="s">
        <v>80</v>
      </c>
      <c r="AY253" s="125" t="s">
        <v>141</v>
      </c>
      <c r="BK253" s="133">
        <f>SUM(BK254:BK313)</f>
        <v>0</v>
      </c>
    </row>
    <row r="254" spans="2:65" s="1" customFormat="1" ht="24.2" customHeight="1">
      <c r="B254" s="31"/>
      <c r="C254" s="136" t="s">
        <v>327</v>
      </c>
      <c r="D254" s="136" t="s">
        <v>143</v>
      </c>
      <c r="E254" s="137" t="s">
        <v>1585</v>
      </c>
      <c r="F254" s="138" t="s">
        <v>1586</v>
      </c>
      <c r="G254" s="139" t="s">
        <v>157</v>
      </c>
      <c r="H254" s="140">
        <v>36</v>
      </c>
      <c r="I254" s="141"/>
      <c r="J254" s="142">
        <f>ROUND(I254*H254,2)</f>
        <v>0</v>
      </c>
      <c r="K254" s="143"/>
      <c r="L254" s="31"/>
      <c r="M254" s="144" t="s">
        <v>1</v>
      </c>
      <c r="N254" s="145" t="s">
        <v>38</v>
      </c>
      <c r="P254" s="146">
        <f>O254*H254</f>
        <v>0</v>
      </c>
      <c r="Q254" s="146">
        <v>2.0000000000000001E-4</v>
      </c>
      <c r="R254" s="146">
        <f>Q254*H254</f>
        <v>7.2000000000000007E-3</v>
      </c>
      <c r="S254" s="146">
        <v>0</v>
      </c>
      <c r="T254" s="147">
        <f>S254*H254</f>
        <v>0</v>
      </c>
      <c r="AR254" s="148" t="s">
        <v>147</v>
      </c>
      <c r="AT254" s="148" t="s">
        <v>143</v>
      </c>
      <c r="AU254" s="148" t="s">
        <v>82</v>
      </c>
      <c r="AY254" s="16" t="s">
        <v>141</v>
      </c>
      <c r="BE254" s="149">
        <f>IF(N254="základní",J254,0)</f>
        <v>0</v>
      </c>
      <c r="BF254" s="149">
        <f>IF(N254="snížená",J254,0)</f>
        <v>0</v>
      </c>
      <c r="BG254" s="149">
        <f>IF(N254="zákl. přenesená",J254,0)</f>
        <v>0</v>
      </c>
      <c r="BH254" s="149">
        <f>IF(N254="sníž. přenesená",J254,0)</f>
        <v>0</v>
      </c>
      <c r="BI254" s="149">
        <f>IF(N254="nulová",J254,0)</f>
        <v>0</v>
      </c>
      <c r="BJ254" s="16" t="s">
        <v>80</v>
      </c>
      <c r="BK254" s="149">
        <f>ROUND(I254*H254,2)</f>
        <v>0</v>
      </c>
      <c r="BL254" s="16" t="s">
        <v>147</v>
      </c>
      <c r="BM254" s="148" t="s">
        <v>1587</v>
      </c>
    </row>
    <row r="255" spans="2:65" s="12" customFormat="1" ht="11.25">
      <c r="B255" s="150"/>
      <c r="D255" s="151" t="s">
        <v>149</v>
      </c>
      <c r="E255" s="152" t="s">
        <v>1</v>
      </c>
      <c r="F255" s="153" t="s">
        <v>1588</v>
      </c>
      <c r="H255" s="154">
        <v>36</v>
      </c>
      <c r="I255" s="155"/>
      <c r="L255" s="150"/>
      <c r="M255" s="156"/>
      <c r="T255" s="157"/>
      <c r="AT255" s="152" t="s">
        <v>149</v>
      </c>
      <c r="AU255" s="152" t="s">
        <v>82</v>
      </c>
      <c r="AV255" s="12" t="s">
        <v>82</v>
      </c>
      <c r="AW255" s="12" t="s">
        <v>30</v>
      </c>
      <c r="AX255" s="12" t="s">
        <v>73</v>
      </c>
      <c r="AY255" s="152" t="s">
        <v>141</v>
      </c>
    </row>
    <row r="256" spans="2:65" s="13" customFormat="1" ht="11.25">
      <c r="B256" s="158"/>
      <c r="D256" s="151" t="s">
        <v>149</v>
      </c>
      <c r="E256" s="159" t="s">
        <v>1</v>
      </c>
      <c r="F256" s="160" t="s">
        <v>150</v>
      </c>
      <c r="H256" s="161">
        <v>36</v>
      </c>
      <c r="I256" s="162"/>
      <c r="L256" s="158"/>
      <c r="M256" s="163"/>
      <c r="T256" s="164"/>
      <c r="AT256" s="159" t="s">
        <v>149</v>
      </c>
      <c r="AU256" s="159" t="s">
        <v>82</v>
      </c>
      <c r="AV256" s="13" t="s">
        <v>147</v>
      </c>
      <c r="AW256" s="13" t="s">
        <v>30</v>
      </c>
      <c r="AX256" s="13" t="s">
        <v>80</v>
      </c>
      <c r="AY256" s="159" t="s">
        <v>141</v>
      </c>
    </row>
    <row r="257" spans="2:65" s="1" customFormat="1" ht="24.2" customHeight="1">
      <c r="B257" s="31"/>
      <c r="C257" s="136" t="s">
        <v>332</v>
      </c>
      <c r="D257" s="136" t="s">
        <v>143</v>
      </c>
      <c r="E257" s="137" t="s">
        <v>1589</v>
      </c>
      <c r="F257" s="138" t="s">
        <v>1590</v>
      </c>
      <c r="G257" s="139" t="s">
        <v>157</v>
      </c>
      <c r="H257" s="140">
        <v>261.8</v>
      </c>
      <c r="I257" s="141"/>
      <c r="J257" s="142">
        <f>ROUND(I257*H257,2)</f>
        <v>0</v>
      </c>
      <c r="K257" s="143"/>
      <c r="L257" s="31"/>
      <c r="M257" s="144" t="s">
        <v>1</v>
      </c>
      <c r="N257" s="145" t="s">
        <v>38</v>
      </c>
      <c r="P257" s="146">
        <f>O257*H257</f>
        <v>0</v>
      </c>
      <c r="Q257" s="146">
        <v>2.0000000000000001E-4</v>
      </c>
      <c r="R257" s="146">
        <f>Q257*H257</f>
        <v>5.2360000000000004E-2</v>
      </c>
      <c r="S257" s="146">
        <v>0</v>
      </c>
      <c r="T257" s="147">
        <f>S257*H257</f>
        <v>0</v>
      </c>
      <c r="AR257" s="148" t="s">
        <v>147</v>
      </c>
      <c r="AT257" s="148" t="s">
        <v>143</v>
      </c>
      <c r="AU257" s="148" t="s">
        <v>82</v>
      </c>
      <c r="AY257" s="16" t="s">
        <v>141</v>
      </c>
      <c r="BE257" s="149">
        <f>IF(N257="základní",J257,0)</f>
        <v>0</v>
      </c>
      <c r="BF257" s="149">
        <f>IF(N257="snížená",J257,0)</f>
        <v>0</v>
      </c>
      <c r="BG257" s="149">
        <f>IF(N257="zákl. přenesená",J257,0)</f>
        <v>0</v>
      </c>
      <c r="BH257" s="149">
        <f>IF(N257="sníž. přenesená",J257,0)</f>
        <v>0</v>
      </c>
      <c r="BI257" s="149">
        <f>IF(N257="nulová",J257,0)</f>
        <v>0</v>
      </c>
      <c r="BJ257" s="16" t="s">
        <v>80</v>
      </c>
      <c r="BK257" s="149">
        <f>ROUND(I257*H257,2)</f>
        <v>0</v>
      </c>
      <c r="BL257" s="16" t="s">
        <v>147</v>
      </c>
      <c r="BM257" s="148" t="s">
        <v>1591</v>
      </c>
    </row>
    <row r="258" spans="2:65" s="12" customFormat="1" ht="11.25">
      <c r="B258" s="150"/>
      <c r="D258" s="151" t="s">
        <v>149</v>
      </c>
      <c r="E258" s="152" t="s">
        <v>1</v>
      </c>
      <c r="F258" s="153" t="s">
        <v>1592</v>
      </c>
      <c r="H258" s="154">
        <v>261.8</v>
      </c>
      <c r="I258" s="155"/>
      <c r="L258" s="150"/>
      <c r="M258" s="156"/>
      <c r="T258" s="157"/>
      <c r="AT258" s="152" t="s">
        <v>149</v>
      </c>
      <c r="AU258" s="152" t="s">
        <v>82</v>
      </c>
      <c r="AV258" s="12" t="s">
        <v>82</v>
      </c>
      <c r="AW258" s="12" t="s">
        <v>30</v>
      </c>
      <c r="AX258" s="12" t="s">
        <v>73</v>
      </c>
      <c r="AY258" s="152" t="s">
        <v>141</v>
      </c>
    </row>
    <row r="259" spans="2:65" s="13" customFormat="1" ht="11.25">
      <c r="B259" s="158"/>
      <c r="D259" s="151" t="s">
        <v>149</v>
      </c>
      <c r="E259" s="159" t="s">
        <v>1</v>
      </c>
      <c r="F259" s="160" t="s">
        <v>150</v>
      </c>
      <c r="H259" s="161">
        <v>261.8</v>
      </c>
      <c r="I259" s="162"/>
      <c r="L259" s="158"/>
      <c r="M259" s="163"/>
      <c r="T259" s="164"/>
      <c r="AT259" s="159" t="s">
        <v>149</v>
      </c>
      <c r="AU259" s="159" t="s">
        <v>82</v>
      </c>
      <c r="AV259" s="13" t="s">
        <v>147</v>
      </c>
      <c r="AW259" s="13" t="s">
        <v>30</v>
      </c>
      <c r="AX259" s="13" t="s">
        <v>80</v>
      </c>
      <c r="AY259" s="159" t="s">
        <v>141</v>
      </c>
    </row>
    <row r="260" spans="2:65" s="1" customFormat="1" ht="24.2" customHeight="1">
      <c r="B260" s="31"/>
      <c r="C260" s="136" t="s">
        <v>337</v>
      </c>
      <c r="D260" s="136" t="s">
        <v>143</v>
      </c>
      <c r="E260" s="137" t="s">
        <v>1593</v>
      </c>
      <c r="F260" s="138" t="s">
        <v>1594</v>
      </c>
      <c r="G260" s="139" t="s">
        <v>157</v>
      </c>
      <c r="H260" s="140">
        <v>792.1</v>
      </c>
      <c r="I260" s="141"/>
      <c r="J260" s="142">
        <f>ROUND(I260*H260,2)</f>
        <v>0</v>
      </c>
      <c r="K260" s="143"/>
      <c r="L260" s="31"/>
      <c r="M260" s="144" t="s">
        <v>1</v>
      </c>
      <c r="N260" s="145" t="s">
        <v>38</v>
      </c>
      <c r="P260" s="146">
        <f>O260*H260</f>
        <v>0</v>
      </c>
      <c r="Q260" s="146">
        <v>1.2999999999999999E-4</v>
      </c>
      <c r="R260" s="146">
        <f>Q260*H260</f>
        <v>0.102973</v>
      </c>
      <c r="S260" s="146">
        <v>0</v>
      </c>
      <c r="T260" s="147">
        <f>S260*H260</f>
        <v>0</v>
      </c>
      <c r="AR260" s="148" t="s">
        <v>147</v>
      </c>
      <c r="AT260" s="148" t="s">
        <v>143</v>
      </c>
      <c r="AU260" s="148" t="s">
        <v>82</v>
      </c>
      <c r="AY260" s="16" t="s">
        <v>141</v>
      </c>
      <c r="BE260" s="149">
        <f>IF(N260="základní",J260,0)</f>
        <v>0</v>
      </c>
      <c r="BF260" s="149">
        <f>IF(N260="snížená",J260,0)</f>
        <v>0</v>
      </c>
      <c r="BG260" s="149">
        <f>IF(N260="zákl. přenesená",J260,0)</f>
        <v>0</v>
      </c>
      <c r="BH260" s="149">
        <f>IF(N260="sníž. přenesená",J260,0)</f>
        <v>0</v>
      </c>
      <c r="BI260" s="149">
        <f>IF(N260="nulová",J260,0)</f>
        <v>0</v>
      </c>
      <c r="BJ260" s="16" t="s">
        <v>80</v>
      </c>
      <c r="BK260" s="149">
        <f>ROUND(I260*H260,2)</f>
        <v>0</v>
      </c>
      <c r="BL260" s="16" t="s">
        <v>147</v>
      </c>
      <c r="BM260" s="148" t="s">
        <v>1595</v>
      </c>
    </row>
    <row r="261" spans="2:65" s="12" customFormat="1" ht="11.25">
      <c r="B261" s="150"/>
      <c r="D261" s="151" t="s">
        <v>149</v>
      </c>
      <c r="E261" s="152" t="s">
        <v>1</v>
      </c>
      <c r="F261" s="153" t="s">
        <v>1596</v>
      </c>
      <c r="H261" s="154">
        <v>745.6</v>
      </c>
      <c r="I261" s="155"/>
      <c r="L261" s="150"/>
      <c r="M261" s="156"/>
      <c r="T261" s="157"/>
      <c r="AT261" s="152" t="s">
        <v>149</v>
      </c>
      <c r="AU261" s="152" t="s">
        <v>82</v>
      </c>
      <c r="AV261" s="12" t="s">
        <v>82</v>
      </c>
      <c r="AW261" s="12" t="s">
        <v>30</v>
      </c>
      <c r="AX261" s="12" t="s">
        <v>73</v>
      </c>
      <c r="AY261" s="152" t="s">
        <v>141</v>
      </c>
    </row>
    <row r="262" spans="2:65" s="12" customFormat="1" ht="11.25">
      <c r="B262" s="150"/>
      <c r="D262" s="151" t="s">
        <v>149</v>
      </c>
      <c r="E262" s="152" t="s">
        <v>1</v>
      </c>
      <c r="F262" s="153" t="s">
        <v>1597</v>
      </c>
      <c r="H262" s="154">
        <v>46.5</v>
      </c>
      <c r="I262" s="155"/>
      <c r="L262" s="150"/>
      <c r="M262" s="156"/>
      <c r="T262" s="157"/>
      <c r="AT262" s="152" t="s">
        <v>149</v>
      </c>
      <c r="AU262" s="152" t="s">
        <v>82</v>
      </c>
      <c r="AV262" s="12" t="s">
        <v>82</v>
      </c>
      <c r="AW262" s="12" t="s">
        <v>30</v>
      </c>
      <c r="AX262" s="12" t="s">
        <v>73</v>
      </c>
      <c r="AY262" s="152" t="s">
        <v>141</v>
      </c>
    </row>
    <row r="263" spans="2:65" s="13" customFormat="1" ht="11.25">
      <c r="B263" s="158"/>
      <c r="D263" s="151" t="s">
        <v>149</v>
      </c>
      <c r="E263" s="159" t="s">
        <v>1</v>
      </c>
      <c r="F263" s="160" t="s">
        <v>150</v>
      </c>
      <c r="H263" s="161">
        <v>792.1</v>
      </c>
      <c r="I263" s="162"/>
      <c r="L263" s="158"/>
      <c r="M263" s="163"/>
      <c r="T263" s="164"/>
      <c r="AT263" s="159" t="s">
        <v>149</v>
      </c>
      <c r="AU263" s="159" t="s">
        <v>82</v>
      </c>
      <c r="AV263" s="13" t="s">
        <v>147</v>
      </c>
      <c r="AW263" s="13" t="s">
        <v>30</v>
      </c>
      <c r="AX263" s="13" t="s">
        <v>80</v>
      </c>
      <c r="AY263" s="159" t="s">
        <v>141</v>
      </c>
    </row>
    <row r="264" spans="2:65" s="1" customFormat="1" ht="24.2" customHeight="1">
      <c r="B264" s="31"/>
      <c r="C264" s="136" t="s">
        <v>345</v>
      </c>
      <c r="D264" s="136" t="s">
        <v>143</v>
      </c>
      <c r="E264" s="137" t="s">
        <v>1598</v>
      </c>
      <c r="F264" s="138" t="s">
        <v>1599</v>
      </c>
      <c r="G264" s="139" t="s">
        <v>221</v>
      </c>
      <c r="H264" s="140">
        <v>313.3</v>
      </c>
      <c r="I264" s="141"/>
      <c r="J264" s="142">
        <f>ROUND(I264*H264,2)</f>
        <v>0</v>
      </c>
      <c r="K264" s="143"/>
      <c r="L264" s="31"/>
      <c r="M264" s="144" t="s">
        <v>1</v>
      </c>
      <c r="N264" s="145" t="s">
        <v>38</v>
      </c>
      <c r="P264" s="146">
        <f>O264*H264</f>
        <v>0</v>
      </c>
      <c r="Q264" s="146">
        <v>1.6000000000000001E-3</v>
      </c>
      <c r="R264" s="146">
        <f>Q264*H264</f>
        <v>0.50128000000000006</v>
      </c>
      <c r="S264" s="146">
        <v>0</v>
      </c>
      <c r="T264" s="147">
        <f>S264*H264</f>
        <v>0</v>
      </c>
      <c r="AR264" s="148" t="s">
        <v>147</v>
      </c>
      <c r="AT264" s="148" t="s">
        <v>143</v>
      </c>
      <c r="AU264" s="148" t="s">
        <v>82</v>
      </c>
      <c r="AY264" s="16" t="s">
        <v>141</v>
      </c>
      <c r="BE264" s="149">
        <f>IF(N264="základní",J264,0)</f>
        <v>0</v>
      </c>
      <c r="BF264" s="149">
        <f>IF(N264="snížená",J264,0)</f>
        <v>0</v>
      </c>
      <c r="BG264" s="149">
        <f>IF(N264="zákl. přenesená",J264,0)</f>
        <v>0</v>
      </c>
      <c r="BH264" s="149">
        <f>IF(N264="sníž. přenesená",J264,0)</f>
        <v>0</v>
      </c>
      <c r="BI264" s="149">
        <f>IF(N264="nulová",J264,0)</f>
        <v>0</v>
      </c>
      <c r="BJ264" s="16" t="s">
        <v>80</v>
      </c>
      <c r="BK264" s="149">
        <f>ROUND(I264*H264,2)</f>
        <v>0</v>
      </c>
      <c r="BL264" s="16" t="s">
        <v>147</v>
      </c>
      <c r="BM264" s="148" t="s">
        <v>1600</v>
      </c>
    </row>
    <row r="265" spans="2:65" s="12" customFormat="1" ht="11.25">
      <c r="B265" s="150"/>
      <c r="D265" s="151" t="s">
        <v>149</v>
      </c>
      <c r="E265" s="152" t="s">
        <v>1</v>
      </c>
      <c r="F265" s="153" t="s">
        <v>1601</v>
      </c>
      <c r="H265" s="154">
        <v>74.099999999999994</v>
      </c>
      <c r="I265" s="155"/>
      <c r="L265" s="150"/>
      <c r="M265" s="156"/>
      <c r="T265" s="157"/>
      <c r="AT265" s="152" t="s">
        <v>149</v>
      </c>
      <c r="AU265" s="152" t="s">
        <v>82</v>
      </c>
      <c r="AV265" s="12" t="s">
        <v>82</v>
      </c>
      <c r="AW265" s="12" t="s">
        <v>30</v>
      </c>
      <c r="AX265" s="12" t="s">
        <v>73</v>
      </c>
      <c r="AY265" s="152" t="s">
        <v>141</v>
      </c>
    </row>
    <row r="266" spans="2:65" s="12" customFormat="1" ht="11.25">
      <c r="B266" s="150"/>
      <c r="D266" s="151" t="s">
        <v>149</v>
      </c>
      <c r="E266" s="152" t="s">
        <v>1</v>
      </c>
      <c r="F266" s="153" t="s">
        <v>1602</v>
      </c>
      <c r="H266" s="154">
        <v>31.1</v>
      </c>
      <c r="I266" s="155"/>
      <c r="L266" s="150"/>
      <c r="M266" s="156"/>
      <c r="T266" s="157"/>
      <c r="AT266" s="152" t="s">
        <v>149</v>
      </c>
      <c r="AU266" s="152" t="s">
        <v>82</v>
      </c>
      <c r="AV266" s="12" t="s">
        <v>82</v>
      </c>
      <c r="AW266" s="12" t="s">
        <v>30</v>
      </c>
      <c r="AX266" s="12" t="s">
        <v>73</v>
      </c>
      <c r="AY266" s="152" t="s">
        <v>141</v>
      </c>
    </row>
    <row r="267" spans="2:65" s="12" customFormat="1" ht="11.25">
      <c r="B267" s="150"/>
      <c r="D267" s="151" t="s">
        <v>149</v>
      </c>
      <c r="E267" s="152" t="s">
        <v>1</v>
      </c>
      <c r="F267" s="153" t="s">
        <v>1603</v>
      </c>
      <c r="H267" s="154">
        <v>9.5</v>
      </c>
      <c r="I267" s="155"/>
      <c r="L267" s="150"/>
      <c r="M267" s="156"/>
      <c r="T267" s="157"/>
      <c r="AT267" s="152" t="s">
        <v>149</v>
      </c>
      <c r="AU267" s="152" t="s">
        <v>82</v>
      </c>
      <c r="AV267" s="12" t="s">
        <v>82</v>
      </c>
      <c r="AW267" s="12" t="s">
        <v>30</v>
      </c>
      <c r="AX267" s="12" t="s">
        <v>73</v>
      </c>
      <c r="AY267" s="152" t="s">
        <v>141</v>
      </c>
    </row>
    <row r="268" spans="2:65" s="12" customFormat="1" ht="11.25">
      <c r="B268" s="150"/>
      <c r="D268" s="151" t="s">
        <v>149</v>
      </c>
      <c r="E268" s="152" t="s">
        <v>1</v>
      </c>
      <c r="F268" s="153" t="s">
        <v>1604</v>
      </c>
      <c r="H268" s="154">
        <v>157.5</v>
      </c>
      <c r="I268" s="155"/>
      <c r="L268" s="150"/>
      <c r="M268" s="156"/>
      <c r="T268" s="157"/>
      <c r="AT268" s="152" t="s">
        <v>149</v>
      </c>
      <c r="AU268" s="152" t="s">
        <v>82</v>
      </c>
      <c r="AV268" s="12" t="s">
        <v>82</v>
      </c>
      <c r="AW268" s="12" t="s">
        <v>30</v>
      </c>
      <c r="AX268" s="12" t="s">
        <v>73</v>
      </c>
      <c r="AY268" s="152" t="s">
        <v>141</v>
      </c>
    </row>
    <row r="269" spans="2:65" s="12" customFormat="1" ht="11.25">
      <c r="B269" s="150"/>
      <c r="D269" s="151" t="s">
        <v>149</v>
      </c>
      <c r="E269" s="152" t="s">
        <v>1</v>
      </c>
      <c r="F269" s="153" t="s">
        <v>1605</v>
      </c>
      <c r="H269" s="154">
        <v>37</v>
      </c>
      <c r="I269" s="155"/>
      <c r="L269" s="150"/>
      <c r="M269" s="156"/>
      <c r="T269" s="157"/>
      <c r="AT269" s="152" t="s">
        <v>149</v>
      </c>
      <c r="AU269" s="152" t="s">
        <v>82</v>
      </c>
      <c r="AV269" s="12" t="s">
        <v>82</v>
      </c>
      <c r="AW269" s="12" t="s">
        <v>30</v>
      </c>
      <c r="AX269" s="12" t="s">
        <v>73</v>
      </c>
      <c r="AY269" s="152" t="s">
        <v>141</v>
      </c>
    </row>
    <row r="270" spans="2:65" s="12" customFormat="1" ht="11.25">
      <c r="B270" s="150"/>
      <c r="D270" s="151" t="s">
        <v>149</v>
      </c>
      <c r="E270" s="152" t="s">
        <v>1</v>
      </c>
      <c r="F270" s="153" t="s">
        <v>1606</v>
      </c>
      <c r="H270" s="154">
        <v>4.0999999999999996</v>
      </c>
      <c r="I270" s="155"/>
      <c r="L270" s="150"/>
      <c r="M270" s="156"/>
      <c r="T270" s="157"/>
      <c r="AT270" s="152" t="s">
        <v>149</v>
      </c>
      <c r="AU270" s="152" t="s">
        <v>82</v>
      </c>
      <c r="AV270" s="12" t="s">
        <v>82</v>
      </c>
      <c r="AW270" s="12" t="s">
        <v>30</v>
      </c>
      <c r="AX270" s="12" t="s">
        <v>73</v>
      </c>
      <c r="AY270" s="152" t="s">
        <v>141</v>
      </c>
    </row>
    <row r="271" spans="2:65" s="13" customFormat="1" ht="11.25">
      <c r="B271" s="158"/>
      <c r="D271" s="151" t="s">
        <v>149</v>
      </c>
      <c r="E271" s="159" t="s">
        <v>1</v>
      </c>
      <c r="F271" s="160" t="s">
        <v>150</v>
      </c>
      <c r="H271" s="161">
        <v>313.3</v>
      </c>
      <c r="I271" s="162"/>
      <c r="L271" s="158"/>
      <c r="M271" s="163"/>
      <c r="T271" s="164"/>
      <c r="AT271" s="159" t="s">
        <v>149</v>
      </c>
      <c r="AU271" s="159" t="s">
        <v>82</v>
      </c>
      <c r="AV271" s="13" t="s">
        <v>147</v>
      </c>
      <c r="AW271" s="13" t="s">
        <v>30</v>
      </c>
      <c r="AX271" s="13" t="s">
        <v>80</v>
      </c>
      <c r="AY271" s="159" t="s">
        <v>141</v>
      </c>
    </row>
    <row r="272" spans="2:65" s="1" customFormat="1" ht="24.2" customHeight="1">
      <c r="B272" s="31"/>
      <c r="C272" s="136" t="s">
        <v>349</v>
      </c>
      <c r="D272" s="136" t="s">
        <v>143</v>
      </c>
      <c r="E272" s="137" t="s">
        <v>1607</v>
      </c>
      <c r="F272" s="138" t="s">
        <v>1608</v>
      </c>
      <c r="G272" s="139" t="s">
        <v>221</v>
      </c>
      <c r="H272" s="140">
        <v>17</v>
      </c>
      <c r="I272" s="141"/>
      <c r="J272" s="142">
        <f>ROUND(I272*H272,2)</f>
        <v>0</v>
      </c>
      <c r="K272" s="143"/>
      <c r="L272" s="31"/>
      <c r="M272" s="144" t="s">
        <v>1</v>
      </c>
      <c r="N272" s="145" t="s">
        <v>38</v>
      </c>
      <c r="P272" s="146">
        <f>O272*H272</f>
        <v>0</v>
      </c>
      <c r="Q272" s="146">
        <v>1.6000000000000001E-3</v>
      </c>
      <c r="R272" s="146">
        <f>Q272*H272</f>
        <v>2.7200000000000002E-2</v>
      </c>
      <c r="S272" s="146">
        <v>0</v>
      </c>
      <c r="T272" s="147">
        <f>S272*H272</f>
        <v>0</v>
      </c>
      <c r="AR272" s="148" t="s">
        <v>147</v>
      </c>
      <c r="AT272" s="148" t="s">
        <v>143</v>
      </c>
      <c r="AU272" s="148" t="s">
        <v>82</v>
      </c>
      <c r="AY272" s="16" t="s">
        <v>141</v>
      </c>
      <c r="BE272" s="149">
        <f>IF(N272="základní",J272,0)</f>
        <v>0</v>
      </c>
      <c r="BF272" s="149">
        <f>IF(N272="snížená",J272,0)</f>
        <v>0</v>
      </c>
      <c r="BG272" s="149">
        <f>IF(N272="zákl. přenesená",J272,0)</f>
        <v>0</v>
      </c>
      <c r="BH272" s="149">
        <f>IF(N272="sníž. přenesená",J272,0)</f>
        <v>0</v>
      </c>
      <c r="BI272" s="149">
        <f>IF(N272="nulová",J272,0)</f>
        <v>0</v>
      </c>
      <c r="BJ272" s="16" t="s">
        <v>80</v>
      </c>
      <c r="BK272" s="149">
        <f>ROUND(I272*H272,2)</f>
        <v>0</v>
      </c>
      <c r="BL272" s="16" t="s">
        <v>147</v>
      </c>
      <c r="BM272" s="148" t="s">
        <v>1609</v>
      </c>
    </row>
    <row r="273" spans="2:65" s="12" customFormat="1" ht="11.25">
      <c r="B273" s="150"/>
      <c r="D273" s="151" t="s">
        <v>149</v>
      </c>
      <c r="E273" s="152" t="s">
        <v>1</v>
      </c>
      <c r="F273" s="153" t="s">
        <v>1610</v>
      </c>
      <c r="H273" s="154">
        <v>17</v>
      </c>
      <c r="I273" s="155"/>
      <c r="L273" s="150"/>
      <c r="M273" s="156"/>
      <c r="T273" s="157"/>
      <c r="AT273" s="152" t="s">
        <v>149</v>
      </c>
      <c r="AU273" s="152" t="s">
        <v>82</v>
      </c>
      <c r="AV273" s="12" t="s">
        <v>82</v>
      </c>
      <c r="AW273" s="12" t="s">
        <v>30</v>
      </c>
      <c r="AX273" s="12" t="s">
        <v>73</v>
      </c>
      <c r="AY273" s="152" t="s">
        <v>141</v>
      </c>
    </row>
    <row r="274" spans="2:65" s="13" customFormat="1" ht="11.25">
      <c r="B274" s="158"/>
      <c r="D274" s="151" t="s">
        <v>149</v>
      </c>
      <c r="E274" s="159" t="s">
        <v>1</v>
      </c>
      <c r="F274" s="160" t="s">
        <v>150</v>
      </c>
      <c r="H274" s="161">
        <v>17</v>
      </c>
      <c r="I274" s="162"/>
      <c r="L274" s="158"/>
      <c r="M274" s="163"/>
      <c r="T274" s="164"/>
      <c r="AT274" s="159" t="s">
        <v>149</v>
      </c>
      <c r="AU274" s="159" t="s">
        <v>82</v>
      </c>
      <c r="AV274" s="13" t="s">
        <v>147</v>
      </c>
      <c r="AW274" s="13" t="s">
        <v>30</v>
      </c>
      <c r="AX274" s="13" t="s">
        <v>80</v>
      </c>
      <c r="AY274" s="159" t="s">
        <v>141</v>
      </c>
    </row>
    <row r="275" spans="2:65" s="1" customFormat="1" ht="16.5" customHeight="1">
      <c r="B275" s="31"/>
      <c r="C275" s="136" t="s">
        <v>354</v>
      </c>
      <c r="D275" s="136" t="s">
        <v>143</v>
      </c>
      <c r="E275" s="137" t="s">
        <v>1611</v>
      </c>
      <c r="F275" s="138" t="s">
        <v>1612</v>
      </c>
      <c r="G275" s="139" t="s">
        <v>157</v>
      </c>
      <c r="H275" s="140">
        <v>1089.9000000000001</v>
      </c>
      <c r="I275" s="141"/>
      <c r="J275" s="142">
        <f>ROUND(I275*H275,2)</f>
        <v>0</v>
      </c>
      <c r="K275" s="143"/>
      <c r="L275" s="31"/>
      <c r="M275" s="144" t="s">
        <v>1</v>
      </c>
      <c r="N275" s="145" t="s">
        <v>38</v>
      </c>
      <c r="P275" s="146">
        <f>O275*H275</f>
        <v>0</v>
      </c>
      <c r="Q275" s="146">
        <v>0</v>
      </c>
      <c r="R275" s="146">
        <f>Q275*H275</f>
        <v>0</v>
      </c>
      <c r="S275" s="146">
        <v>0</v>
      </c>
      <c r="T275" s="147">
        <f>S275*H275</f>
        <v>0</v>
      </c>
      <c r="AR275" s="148" t="s">
        <v>147</v>
      </c>
      <c r="AT275" s="148" t="s">
        <v>143</v>
      </c>
      <c r="AU275" s="148" t="s">
        <v>82</v>
      </c>
      <c r="AY275" s="16" t="s">
        <v>141</v>
      </c>
      <c r="BE275" s="149">
        <f>IF(N275="základní",J275,0)</f>
        <v>0</v>
      </c>
      <c r="BF275" s="149">
        <f>IF(N275="snížená",J275,0)</f>
        <v>0</v>
      </c>
      <c r="BG275" s="149">
        <f>IF(N275="zákl. přenesená",J275,0)</f>
        <v>0</v>
      </c>
      <c r="BH275" s="149">
        <f>IF(N275="sníž. přenesená",J275,0)</f>
        <v>0</v>
      </c>
      <c r="BI275" s="149">
        <f>IF(N275="nulová",J275,0)</f>
        <v>0</v>
      </c>
      <c r="BJ275" s="16" t="s">
        <v>80</v>
      </c>
      <c r="BK275" s="149">
        <f>ROUND(I275*H275,2)</f>
        <v>0</v>
      </c>
      <c r="BL275" s="16" t="s">
        <v>147</v>
      </c>
      <c r="BM275" s="148" t="s">
        <v>1613</v>
      </c>
    </row>
    <row r="276" spans="2:65" s="12" customFormat="1" ht="11.25">
      <c r="B276" s="150"/>
      <c r="D276" s="151" t="s">
        <v>149</v>
      </c>
      <c r="E276" s="152" t="s">
        <v>1</v>
      </c>
      <c r="F276" s="153" t="s">
        <v>1614</v>
      </c>
      <c r="H276" s="154">
        <v>1089.9000000000001</v>
      </c>
      <c r="I276" s="155"/>
      <c r="L276" s="150"/>
      <c r="M276" s="156"/>
      <c r="T276" s="157"/>
      <c r="AT276" s="152" t="s">
        <v>149</v>
      </c>
      <c r="AU276" s="152" t="s">
        <v>82</v>
      </c>
      <c r="AV276" s="12" t="s">
        <v>82</v>
      </c>
      <c r="AW276" s="12" t="s">
        <v>30</v>
      </c>
      <c r="AX276" s="12" t="s">
        <v>73</v>
      </c>
      <c r="AY276" s="152" t="s">
        <v>141</v>
      </c>
    </row>
    <row r="277" spans="2:65" s="13" customFormat="1" ht="11.25">
      <c r="B277" s="158"/>
      <c r="D277" s="151" t="s">
        <v>149</v>
      </c>
      <c r="E277" s="159" t="s">
        <v>1</v>
      </c>
      <c r="F277" s="160" t="s">
        <v>150</v>
      </c>
      <c r="H277" s="161">
        <v>1089.9000000000001</v>
      </c>
      <c r="I277" s="162"/>
      <c r="L277" s="158"/>
      <c r="M277" s="163"/>
      <c r="T277" s="164"/>
      <c r="AT277" s="159" t="s">
        <v>149</v>
      </c>
      <c r="AU277" s="159" t="s">
        <v>82</v>
      </c>
      <c r="AV277" s="13" t="s">
        <v>147</v>
      </c>
      <c r="AW277" s="13" t="s">
        <v>30</v>
      </c>
      <c r="AX277" s="13" t="s">
        <v>80</v>
      </c>
      <c r="AY277" s="159" t="s">
        <v>141</v>
      </c>
    </row>
    <row r="278" spans="2:65" s="1" customFormat="1" ht="16.5" customHeight="1">
      <c r="B278" s="31"/>
      <c r="C278" s="136" t="s">
        <v>359</v>
      </c>
      <c r="D278" s="136" t="s">
        <v>143</v>
      </c>
      <c r="E278" s="137" t="s">
        <v>1615</v>
      </c>
      <c r="F278" s="138" t="s">
        <v>1616</v>
      </c>
      <c r="G278" s="139" t="s">
        <v>221</v>
      </c>
      <c r="H278" s="140">
        <v>330.3</v>
      </c>
      <c r="I278" s="141"/>
      <c r="J278" s="142">
        <f>ROUND(I278*H278,2)</f>
        <v>0</v>
      </c>
      <c r="K278" s="143"/>
      <c r="L278" s="31"/>
      <c r="M278" s="144" t="s">
        <v>1</v>
      </c>
      <c r="N278" s="145" t="s">
        <v>38</v>
      </c>
      <c r="P278" s="146">
        <f>O278*H278</f>
        <v>0</v>
      </c>
      <c r="Q278" s="146">
        <v>1.0000000000000001E-5</v>
      </c>
      <c r="R278" s="146">
        <f>Q278*H278</f>
        <v>3.3030000000000004E-3</v>
      </c>
      <c r="S278" s="146">
        <v>0</v>
      </c>
      <c r="T278" s="147">
        <f>S278*H278</f>
        <v>0</v>
      </c>
      <c r="AR278" s="148" t="s">
        <v>147</v>
      </c>
      <c r="AT278" s="148" t="s">
        <v>143</v>
      </c>
      <c r="AU278" s="148" t="s">
        <v>82</v>
      </c>
      <c r="AY278" s="16" t="s">
        <v>141</v>
      </c>
      <c r="BE278" s="149">
        <f>IF(N278="základní",J278,0)</f>
        <v>0</v>
      </c>
      <c r="BF278" s="149">
        <f>IF(N278="snížená",J278,0)</f>
        <v>0</v>
      </c>
      <c r="BG278" s="149">
        <f>IF(N278="zákl. přenesená",J278,0)</f>
        <v>0</v>
      </c>
      <c r="BH278" s="149">
        <f>IF(N278="sníž. přenesená",J278,0)</f>
        <v>0</v>
      </c>
      <c r="BI278" s="149">
        <f>IF(N278="nulová",J278,0)</f>
        <v>0</v>
      </c>
      <c r="BJ278" s="16" t="s">
        <v>80</v>
      </c>
      <c r="BK278" s="149">
        <f>ROUND(I278*H278,2)</f>
        <v>0</v>
      </c>
      <c r="BL278" s="16" t="s">
        <v>147</v>
      </c>
      <c r="BM278" s="148" t="s">
        <v>1617</v>
      </c>
    </row>
    <row r="279" spans="2:65" s="12" customFormat="1" ht="11.25">
      <c r="B279" s="150"/>
      <c r="D279" s="151" t="s">
        <v>149</v>
      </c>
      <c r="E279" s="152" t="s">
        <v>1</v>
      </c>
      <c r="F279" s="153" t="s">
        <v>1618</v>
      </c>
      <c r="H279" s="154">
        <v>330.3</v>
      </c>
      <c r="I279" s="155"/>
      <c r="L279" s="150"/>
      <c r="M279" s="156"/>
      <c r="T279" s="157"/>
      <c r="AT279" s="152" t="s">
        <v>149</v>
      </c>
      <c r="AU279" s="152" t="s">
        <v>82</v>
      </c>
      <c r="AV279" s="12" t="s">
        <v>82</v>
      </c>
      <c r="AW279" s="12" t="s">
        <v>30</v>
      </c>
      <c r="AX279" s="12" t="s">
        <v>73</v>
      </c>
      <c r="AY279" s="152" t="s">
        <v>141</v>
      </c>
    </row>
    <row r="280" spans="2:65" s="13" customFormat="1" ht="11.25">
      <c r="B280" s="158"/>
      <c r="D280" s="151" t="s">
        <v>149</v>
      </c>
      <c r="E280" s="159" t="s">
        <v>1</v>
      </c>
      <c r="F280" s="160" t="s">
        <v>150</v>
      </c>
      <c r="H280" s="161">
        <v>330.3</v>
      </c>
      <c r="I280" s="162"/>
      <c r="L280" s="158"/>
      <c r="M280" s="163"/>
      <c r="T280" s="164"/>
      <c r="AT280" s="159" t="s">
        <v>149</v>
      </c>
      <c r="AU280" s="159" t="s">
        <v>82</v>
      </c>
      <c r="AV280" s="13" t="s">
        <v>147</v>
      </c>
      <c r="AW280" s="13" t="s">
        <v>30</v>
      </c>
      <c r="AX280" s="13" t="s">
        <v>80</v>
      </c>
      <c r="AY280" s="159" t="s">
        <v>141</v>
      </c>
    </row>
    <row r="281" spans="2:65" s="1" customFormat="1" ht="24.2" customHeight="1">
      <c r="B281" s="31"/>
      <c r="C281" s="136" t="s">
        <v>368</v>
      </c>
      <c r="D281" s="136" t="s">
        <v>143</v>
      </c>
      <c r="E281" s="137" t="s">
        <v>1619</v>
      </c>
      <c r="F281" s="138" t="s">
        <v>1620</v>
      </c>
      <c r="G281" s="139" t="s">
        <v>157</v>
      </c>
      <c r="H281" s="140">
        <v>1145</v>
      </c>
      <c r="I281" s="141"/>
      <c r="J281" s="142">
        <f>ROUND(I281*H281,2)</f>
        <v>0</v>
      </c>
      <c r="K281" s="143"/>
      <c r="L281" s="31"/>
      <c r="M281" s="144" t="s">
        <v>1</v>
      </c>
      <c r="N281" s="145" t="s">
        <v>38</v>
      </c>
      <c r="P281" s="146">
        <f>O281*H281</f>
        <v>0</v>
      </c>
      <c r="Q281" s="146">
        <v>0.15256</v>
      </c>
      <c r="R281" s="146">
        <f>Q281*H281</f>
        <v>174.68119999999999</v>
      </c>
      <c r="S281" s="146">
        <v>0</v>
      </c>
      <c r="T281" s="147">
        <f>S281*H281</f>
        <v>0</v>
      </c>
      <c r="AR281" s="148" t="s">
        <v>147</v>
      </c>
      <c r="AT281" s="148" t="s">
        <v>143</v>
      </c>
      <c r="AU281" s="148" t="s">
        <v>82</v>
      </c>
      <c r="AY281" s="16" t="s">
        <v>141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6" t="s">
        <v>80</v>
      </c>
      <c r="BK281" s="149">
        <f>ROUND(I281*H281,2)</f>
        <v>0</v>
      </c>
      <c r="BL281" s="16" t="s">
        <v>147</v>
      </c>
      <c r="BM281" s="148" t="s">
        <v>1621</v>
      </c>
    </row>
    <row r="282" spans="2:65" s="12" customFormat="1" ht="11.25">
      <c r="B282" s="150"/>
      <c r="D282" s="151" t="s">
        <v>149</v>
      </c>
      <c r="E282" s="152" t="s">
        <v>1</v>
      </c>
      <c r="F282" s="153" t="s">
        <v>1524</v>
      </c>
      <c r="H282" s="154">
        <v>1145</v>
      </c>
      <c r="I282" s="155"/>
      <c r="L282" s="150"/>
      <c r="M282" s="156"/>
      <c r="T282" s="157"/>
      <c r="AT282" s="152" t="s">
        <v>149</v>
      </c>
      <c r="AU282" s="152" t="s">
        <v>82</v>
      </c>
      <c r="AV282" s="12" t="s">
        <v>82</v>
      </c>
      <c r="AW282" s="12" t="s">
        <v>30</v>
      </c>
      <c r="AX282" s="12" t="s">
        <v>73</v>
      </c>
      <c r="AY282" s="152" t="s">
        <v>141</v>
      </c>
    </row>
    <row r="283" spans="2:65" s="13" customFormat="1" ht="11.25">
      <c r="B283" s="158"/>
      <c r="D283" s="151" t="s">
        <v>149</v>
      </c>
      <c r="E283" s="159" t="s">
        <v>1</v>
      </c>
      <c r="F283" s="160" t="s">
        <v>150</v>
      </c>
      <c r="H283" s="161">
        <v>1145</v>
      </c>
      <c r="I283" s="162"/>
      <c r="L283" s="158"/>
      <c r="M283" s="163"/>
      <c r="T283" s="164"/>
      <c r="AT283" s="159" t="s">
        <v>149</v>
      </c>
      <c r="AU283" s="159" t="s">
        <v>82</v>
      </c>
      <c r="AV283" s="13" t="s">
        <v>147</v>
      </c>
      <c r="AW283" s="13" t="s">
        <v>30</v>
      </c>
      <c r="AX283" s="13" t="s">
        <v>80</v>
      </c>
      <c r="AY283" s="159" t="s">
        <v>141</v>
      </c>
    </row>
    <row r="284" spans="2:65" s="1" customFormat="1" ht="16.5" customHeight="1">
      <c r="B284" s="31"/>
      <c r="C284" s="171" t="s">
        <v>373</v>
      </c>
      <c r="D284" s="171" t="s">
        <v>269</v>
      </c>
      <c r="E284" s="172" t="s">
        <v>1622</v>
      </c>
      <c r="F284" s="173" t="s">
        <v>1623</v>
      </c>
      <c r="G284" s="174" t="s">
        <v>157</v>
      </c>
      <c r="H284" s="175">
        <v>172</v>
      </c>
      <c r="I284" s="176"/>
      <c r="J284" s="177">
        <f>ROUND(I284*H284,2)</f>
        <v>0</v>
      </c>
      <c r="K284" s="178"/>
      <c r="L284" s="179"/>
      <c r="M284" s="180" t="s">
        <v>1</v>
      </c>
      <c r="N284" s="181" t="s">
        <v>38</v>
      </c>
      <c r="P284" s="146">
        <f>O284*H284</f>
        <v>0</v>
      </c>
      <c r="Q284" s="146">
        <v>0.2</v>
      </c>
      <c r="R284" s="146">
        <f>Q284*H284</f>
        <v>34.4</v>
      </c>
      <c r="S284" s="146">
        <v>0</v>
      </c>
      <c r="T284" s="147">
        <f>S284*H284</f>
        <v>0</v>
      </c>
      <c r="AR284" s="148" t="s">
        <v>199</v>
      </c>
      <c r="AT284" s="148" t="s">
        <v>269</v>
      </c>
      <c r="AU284" s="148" t="s">
        <v>82</v>
      </c>
      <c r="AY284" s="16" t="s">
        <v>141</v>
      </c>
      <c r="BE284" s="149">
        <f>IF(N284="základní",J284,0)</f>
        <v>0</v>
      </c>
      <c r="BF284" s="149">
        <f>IF(N284="snížená",J284,0)</f>
        <v>0</v>
      </c>
      <c r="BG284" s="149">
        <f>IF(N284="zákl. přenesená",J284,0)</f>
        <v>0</v>
      </c>
      <c r="BH284" s="149">
        <f>IF(N284="sníž. přenesená",J284,0)</f>
        <v>0</v>
      </c>
      <c r="BI284" s="149">
        <f>IF(N284="nulová",J284,0)</f>
        <v>0</v>
      </c>
      <c r="BJ284" s="16" t="s">
        <v>80</v>
      </c>
      <c r="BK284" s="149">
        <f>ROUND(I284*H284,2)</f>
        <v>0</v>
      </c>
      <c r="BL284" s="16" t="s">
        <v>147</v>
      </c>
      <c r="BM284" s="148" t="s">
        <v>1624</v>
      </c>
    </row>
    <row r="285" spans="2:65" s="12" customFormat="1" ht="11.25">
      <c r="B285" s="150"/>
      <c r="D285" s="151" t="s">
        <v>149</v>
      </c>
      <c r="E285" s="152" t="s">
        <v>1</v>
      </c>
      <c r="F285" s="153" t="s">
        <v>1625</v>
      </c>
      <c r="H285" s="154">
        <v>172</v>
      </c>
      <c r="I285" s="155"/>
      <c r="L285" s="150"/>
      <c r="M285" s="156"/>
      <c r="T285" s="157"/>
      <c r="AT285" s="152" t="s">
        <v>149</v>
      </c>
      <c r="AU285" s="152" t="s">
        <v>82</v>
      </c>
      <c r="AV285" s="12" t="s">
        <v>82</v>
      </c>
      <c r="AW285" s="12" t="s">
        <v>30</v>
      </c>
      <c r="AX285" s="12" t="s">
        <v>73</v>
      </c>
      <c r="AY285" s="152" t="s">
        <v>141</v>
      </c>
    </row>
    <row r="286" spans="2:65" s="13" customFormat="1" ht="11.25">
      <c r="B286" s="158"/>
      <c r="D286" s="151" t="s">
        <v>149</v>
      </c>
      <c r="E286" s="159" t="s">
        <v>1</v>
      </c>
      <c r="F286" s="160" t="s">
        <v>150</v>
      </c>
      <c r="H286" s="161">
        <v>172</v>
      </c>
      <c r="I286" s="162"/>
      <c r="L286" s="158"/>
      <c r="M286" s="163"/>
      <c r="T286" s="164"/>
      <c r="AT286" s="159" t="s">
        <v>149</v>
      </c>
      <c r="AU286" s="159" t="s">
        <v>82</v>
      </c>
      <c r="AV286" s="13" t="s">
        <v>147</v>
      </c>
      <c r="AW286" s="13" t="s">
        <v>30</v>
      </c>
      <c r="AX286" s="13" t="s">
        <v>80</v>
      </c>
      <c r="AY286" s="159" t="s">
        <v>141</v>
      </c>
    </row>
    <row r="287" spans="2:65" s="1" customFormat="1" ht="24.2" customHeight="1">
      <c r="B287" s="31"/>
      <c r="C287" s="136" t="s">
        <v>378</v>
      </c>
      <c r="D287" s="136" t="s">
        <v>143</v>
      </c>
      <c r="E287" s="137" t="s">
        <v>1626</v>
      </c>
      <c r="F287" s="138" t="s">
        <v>1627</v>
      </c>
      <c r="G287" s="139" t="s">
        <v>157</v>
      </c>
      <c r="H287" s="140">
        <v>2510.7199999999998</v>
      </c>
      <c r="I287" s="141"/>
      <c r="J287" s="142">
        <f>ROUND(I287*H287,2)</f>
        <v>0</v>
      </c>
      <c r="K287" s="143"/>
      <c r="L287" s="31"/>
      <c r="M287" s="144" t="s">
        <v>1</v>
      </c>
      <c r="N287" s="145" t="s">
        <v>38</v>
      </c>
      <c r="P287" s="146">
        <f>O287*H287</f>
        <v>0</v>
      </c>
      <c r="Q287" s="146">
        <v>0</v>
      </c>
      <c r="R287" s="146">
        <f>Q287*H287</f>
        <v>0</v>
      </c>
      <c r="S287" s="146">
        <v>0</v>
      </c>
      <c r="T287" s="147">
        <f>S287*H287</f>
        <v>0</v>
      </c>
      <c r="AR287" s="148" t="s">
        <v>147</v>
      </c>
      <c r="AT287" s="148" t="s">
        <v>143</v>
      </c>
      <c r="AU287" s="148" t="s">
        <v>82</v>
      </c>
      <c r="AY287" s="16" t="s">
        <v>141</v>
      </c>
      <c r="BE287" s="149">
        <f>IF(N287="základní",J287,0)</f>
        <v>0</v>
      </c>
      <c r="BF287" s="149">
        <f>IF(N287="snížená",J287,0)</f>
        <v>0</v>
      </c>
      <c r="BG287" s="149">
        <f>IF(N287="zákl. přenesená",J287,0)</f>
        <v>0</v>
      </c>
      <c r="BH287" s="149">
        <f>IF(N287="sníž. přenesená",J287,0)</f>
        <v>0</v>
      </c>
      <c r="BI287" s="149">
        <f>IF(N287="nulová",J287,0)</f>
        <v>0</v>
      </c>
      <c r="BJ287" s="16" t="s">
        <v>80</v>
      </c>
      <c r="BK287" s="149">
        <f>ROUND(I287*H287,2)</f>
        <v>0</v>
      </c>
      <c r="BL287" s="16" t="s">
        <v>147</v>
      </c>
      <c r="BM287" s="148" t="s">
        <v>1628</v>
      </c>
    </row>
    <row r="288" spans="2:65" s="14" customFormat="1" ht="11.25">
      <c r="B288" s="165"/>
      <c r="D288" s="151" t="s">
        <v>149</v>
      </c>
      <c r="E288" s="166" t="s">
        <v>1</v>
      </c>
      <c r="F288" s="167" t="s">
        <v>1496</v>
      </c>
      <c r="H288" s="166" t="s">
        <v>1</v>
      </c>
      <c r="I288" s="168"/>
      <c r="L288" s="165"/>
      <c r="M288" s="169"/>
      <c r="T288" s="170"/>
      <c r="AT288" s="166" t="s">
        <v>149</v>
      </c>
      <c r="AU288" s="166" t="s">
        <v>82</v>
      </c>
      <c r="AV288" s="14" t="s">
        <v>80</v>
      </c>
      <c r="AW288" s="14" t="s">
        <v>30</v>
      </c>
      <c r="AX288" s="14" t="s">
        <v>73</v>
      </c>
      <c r="AY288" s="166" t="s">
        <v>141</v>
      </c>
    </row>
    <row r="289" spans="2:65" s="12" customFormat="1" ht="33.75">
      <c r="B289" s="150"/>
      <c r="D289" s="151" t="s">
        <v>149</v>
      </c>
      <c r="E289" s="152" t="s">
        <v>1</v>
      </c>
      <c r="F289" s="153" t="s">
        <v>1629</v>
      </c>
      <c r="H289" s="154">
        <v>1117.6400000000001</v>
      </c>
      <c r="I289" s="155"/>
      <c r="L289" s="150"/>
      <c r="M289" s="156"/>
      <c r="T289" s="157"/>
      <c r="AT289" s="152" t="s">
        <v>149</v>
      </c>
      <c r="AU289" s="152" t="s">
        <v>82</v>
      </c>
      <c r="AV289" s="12" t="s">
        <v>82</v>
      </c>
      <c r="AW289" s="12" t="s">
        <v>30</v>
      </c>
      <c r="AX289" s="12" t="s">
        <v>73</v>
      </c>
      <c r="AY289" s="152" t="s">
        <v>141</v>
      </c>
    </row>
    <row r="290" spans="2:65" s="12" customFormat="1" ht="22.5">
      <c r="B290" s="150"/>
      <c r="D290" s="151" t="s">
        <v>149</v>
      </c>
      <c r="E290" s="152" t="s">
        <v>1</v>
      </c>
      <c r="F290" s="153" t="s">
        <v>1630</v>
      </c>
      <c r="H290" s="154">
        <v>1156.42</v>
      </c>
      <c r="I290" s="155"/>
      <c r="L290" s="150"/>
      <c r="M290" s="156"/>
      <c r="T290" s="157"/>
      <c r="AT290" s="152" t="s">
        <v>149</v>
      </c>
      <c r="AU290" s="152" t="s">
        <v>82</v>
      </c>
      <c r="AV290" s="12" t="s">
        <v>82</v>
      </c>
      <c r="AW290" s="12" t="s">
        <v>30</v>
      </c>
      <c r="AX290" s="12" t="s">
        <v>73</v>
      </c>
      <c r="AY290" s="152" t="s">
        <v>141</v>
      </c>
    </row>
    <row r="291" spans="2:65" s="12" customFormat="1" ht="11.25">
      <c r="B291" s="150"/>
      <c r="D291" s="151" t="s">
        <v>149</v>
      </c>
      <c r="E291" s="152" t="s">
        <v>1</v>
      </c>
      <c r="F291" s="153" t="s">
        <v>1631</v>
      </c>
      <c r="H291" s="154">
        <v>236.66</v>
      </c>
      <c r="I291" s="155"/>
      <c r="L291" s="150"/>
      <c r="M291" s="156"/>
      <c r="T291" s="157"/>
      <c r="AT291" s="152" t="s">
        <v>149</v>
      </c>
      <c r="AU291" s="152" t="s">
        <v>82</v>
      </c>
      <c r="AV291" s="12" t="s">
        <v>82</v>
      </c>
      <c r="AW291" s="12" t="s">
        <v>30</v>
      </c>
      <c r="AX291" s="12" t="s">
        <v>73</v>
      </c>
      <c r="AY291" s="152" t="s">
        <v>141</v>
      </c>
    </row>
    <row r="292" spans="2:65" s="13" customFormat="1" ht="11.25">
      <c r="B292" s="158"/>
      <c r="D292" s="151" t="s">
        <v>149</v>
      </c>
      <c r="E292" s="159" t="s">
        <v>1</v>
      </c>
      <c r="F292" s="160" t="s">
        <v>150</v>
      </c>
      <c r="H292" s="161">
        <v>2510.7199999999998</v>
      </c>
      <c r="I292" s="162"/>
      <c r="L292" s="158"/>
      <c r="M292" s="163"/>
      <c r="T292" s="164"/>
      <c r="AT292" s="159" t="s">
        <v>149</v>
      </c>
      <c r="AU292" s="159" t="s">
        <v>82</v>
      </c>
      <c r="AV292" s="13" t="s">
        <v>147</v>
      </c>
      <c r="AW292" s="13" t="s">
        <v>30</v>
      </c>
      <c r="AX292" s="13" t="s">
        <v>80</v>
      </c>
      <c r="AY292" s="159" t="s">
        <v>141</v>
      </c>
    </row>
    <row r="293" spans="2:65" s="1" customFormat="1" ht="24.2" customHeight="1">
      <c r="B293" s="31"/>
      <c r="C293" s="136" t="s">
        <v>383</v>
      </c>
      <c r="D293" s="136" t="s">
        <v>143</v>
      </c>
      <c r="E293" s="137" t="s">
        <v>1632</v>
      </c>
      <c r="F293" s="138" t="s">
        <v>1633</v>
      </c>
      <c r="G293" s="139" t="s">
        <v>157</v>
      </c>
      <c r="H293" s="140">
        <v>2510.7199999999998</v>
      </c>
      <c r="I293" s="141"/>
      <c r="J293" s="142">
        <f>ROUND(I293*H293,2)</f>
        <v>0</v>
      </c>
      <c r="K293" s="143"/>
      <c r="L293" s="31"/>
      <c r="M293" s="144" t="s">
        <v>1</v>
      </c>
      <c r="N293" s="145" t="s">
        <v>38</v>
      </c>
      <c r="P293" s="146">
        <f>O293*H293</f>
        <v>0</v>
      </c>
      <c r="Q293" s="146">
        <v>1.4999999999999999E-4</v>
      </c>
      <c r="R293" s="146">
        <f>Q293*H293</f>
        <v>0.37660799999999994</v>
      </c>
      <c r="S293" s="146">
        <v>0</v>
      </c>
      <c r="T293" s="147">
        <f>S293*H293</f>
        <v>0</v>
      </c>
      <c r="AR293" s="148" t="s">
        <v>147</v>
      </c>
      <c r="AT293" s="148" t="s">
        <v>143</v>
      </c>
      <c r="AU293" s="148" t="s">
        <v>82</v>
      </c>
      <c r="AY293" s="16" t="s">
        <v>141</v>
      </c>
      <c r="BE293" s="149">
        <f>IF(N293="základní",J293,0)</f>
        <v>0</v>
      </c>
      <c r="BF293" s="149">
        <f>IF(N293="snížená",J293,0)</f>
        <v>0</v>
      </c>
      <c r="BG293" s="149">
        <f>IF(N293="zákl. přenesená",J293,0)</f>
        <v>0</v>
      </c>
      <c r="BH293" s="149">
        <f>IF(N293="sníž. přenesená",J293,0)</f>
        <v>0</v>
      </c>
      <c r="BI293" s="149">
        <f>IF(N293="nulová",J293,0)</f>
        <v>0</v>
      </c>
      <c r="BJ293" s="16" t="s">
        <v>80</v>
      </c>
      <c r="BK293" s="149">
        <f>ROUND(I293*H293,2)</f>
        <v>0</v>
      </c>
      <c r="BL293" s="16" t="s">
        <v>147</v>
      </c>
      <c r="BM293" s="148" t="s">
        <v>1634</v>
      </c>
    </row>
    <row r="294" spans="2:65" s="14" customFormat="1" ht="11.25">
      <c r="B294" s="165"/>
      <c r="D294" s="151" t="s">
        <v>149</v>
      </c>
      <c r="E294" s="166" t="s">
        <v>1</v>
      </c>
      <c r="F294" s="167" t="s">
        <v>1496</v>
      </c>
      <c r="H294" s="166" t="s">
        <v>1</v>
      </c>
      <c r="I294" s="168"/>
      <c r="L294" s="165"/>
      <c r="M294" s="169"/>
      <c r="T294" s="170"/>
      <c r="AT294" s="166" t="s">
        <v>149</v>
      </c>
      <c r="AU294" s="166" t="s">
        <v>82</v>
      </c>
      <c r="AV294" s="14" t="s">
        <v>80</v>
      </c>
      <c r="AW294" s="14" t="s">
        <v>30</v>
      </c>
      <c r="AX294" s="14" t="s">
        <v>73</v>
      </c>
      <c r="AY294" s="166" t="s">
        <v>141</v>
      </c>
    </row>
    <row r="295" spans="2:65" s="12" customFormat="1" ht="33.75">
      <c r="B295" s="150"/>
      <c r="D295" s="151" t="s">
        <v>149</v>
      </c>
      <c r="E295" s="152" t="s">
        <v>1</v>
      </c>
      <c r="F295" s="153" t="s">
        <v>1629</v>
      </c>
      <c r="H295" s="154">
        <v>1117.6400000000001</v>
      </c>
      <c r="I295" s="155"/>
      <c r="L295" s="150"/>
      <c r="M295" s="156"/>
      <c r="T295" s="157"/>
      <c r="AT295" s="152" t="s">
        <v>149</v>
      </c>
      <c r="AU295" s="152" t="s">
        <v>82</v>
      </c>
      <c r="AV295" s="12" t="s">
        <v>82</v>
      </c>
      <c r="AW295" s="12" t="s">
        <v>30</v>
      </c>
      <c r="AX295" s="12" t="s">
        <v>73</v>
      </c>
      <c r="AY295" s="152" t="s">
        <v>141</v>
      </c>
    </row>
    <row r="296" spans="2:65" s="12" customFormat="1" ht="22.5">
      <c r="B296" s="150"/>
      <c r="D296" s="151" t="s">
        <v>149</v>
      </c>
      <c r="E296" s="152" t="s">
        <v>1</v>
      </c>
      <c r="F296" s="153" t="s">
        <v>1630</v>
      </c>
      <c r="H296" s="154">
        <v>1156.42</v>
      </c>
      <c r="I296" s="155"/>
      <c r="L296" s="150"/>
      <c r="M296" s="156"/>
      <c r="T296" s="157"/>
      <c r="AT296" s="152" t="s">
        <v>149</v>
      </c>
      <c r="AU296" s="152" t="s">
        <v>82</v>
      </c>
      <c r="AV296" s="12" t="s">
        <v>82</v>
      </c>
      <c r="AW296" s="12" t="s">
        <v>30</v>
      </c>
      <c r="AX296" s="12" t="s">
        <v>73</v>
      </c>
      <c r="AY296" s="152" t="s">
        <v>141</v>
      </c>
    </row>
    <row r="297" spans="2:65" s="12" customFormat="1" ht="11.25">
      <c r="B297" s="150"/>
      <c r="D297" s="151" t="s">
        <v>149</v>
      </c>
      <c r="E297" s="152" t="s">
        <v>1</v>
      </c>
      <c r="F297" s="153" t="s">
        <v>1631</v>
      </c>
      <c r="H297" s="154">
        <v>236.66</v>
      </c>
      <c r="I297" s="155"/>
      <c r="L297" s="150"/>
      <c r="M297" s="156"/>
      <c r="T297" s="157"/>
      <c r="AT297" s="152" t="s">
        <v>149</v>
      </c>
      <c r="AU297" s="152" t="s">
        <v>82</v>
      </c>
      <c r="AV297" s="12" t="s">
        <v>82</v>
      </c>
      <c r="AW297" s="12" t="s">
        <v>30</v>
      </c>
      <c r="AX297" s="12" t="s">
        <v>73</v>
      </c>
      <c r="AY297" s="152" t="s">
        <v>141</v>
      </c>
    </row>
    <row r="298" spans="2:65" s="13" customFormat="1" ht="11.25">
      <c r="B298" s="158"/>
      <c r="D298" s="151" t="s">
        <v>149</v>
      </c>
      <c r="E298" s="159" t="s">
        <v>1</v>
      </c>
      <c r="F298" s="160" t="s">
        <v>150</v>
      </c>
      <c r="H298" s="161">
        <v>2510.7199999999998</v>
      </c>
      <c r="I298" s="162"/>
      <c r="L298" s="158"/>
      <c r="M298" s="163"/>
      <c r="T298" s="164"/>
      <c r="AT298" s="159" t="s">
        <v>149</v>
      </c>
      <c r="AU298" s="159" t="s">
        <v>82</v>
      </c>
      <c r="AV298" s="13" t="s">
        <v>147</v>
      </c>
      <c r="AW298" s="13" t="s">
        <v>30</v>
      </c>
      <c r="AX298" s="13" t="s">
        <v>80</v>
      </c>
      <c r="AY298" s="159" t="s">
        <v>141</v>
      </c>
    </row>
    <row r="299" spans="2:65" s="1" customFormat="1" ht="16.5" customHeight="1">
      <c r="B299" s="31"/>
      <c r="C299" s="136" t="s">
        <v>389</v>
      </c>
      <c r="D299" s="136" t="s">
        <v>143</v>
      </c>
      <c r="E299" s="137" t="s">
        <v>1635</v>
      </c>
      <c r="F299" s="138" t="s">
        <v>1636</v>
      </c>
      <c r="G299" s="139" t="s">
        <v>157</v>
      </c>
      <c r="H299" s="140">
        <v>2510.7199999999998</v>
      </c>
      <c r="I299" s="141"/>
      <c r="J299" s="142">
        <f>ROUND(I299*H299,2)</f>
        <v>0</v>
      </c>
      <c r="K299" s="143"/>
      <c r="L299" s="31"/>
      <c r="M299" s="144" t="s">
        <v>1</v>
      </c>
      <c r="N299" s="145" t="s">
        <v>38</v>
      </c>
      <c r="P299" s="146">
        <f>O299*H299</f>
        <v>0</v>
      </c>
      <c r="Q299" s="146">
        <v>0</v>
      </c>
      <c r="R299" s="146">
        <f>Q299*H299</f>
        <v>0</v>
      </c>
      <c r="S299" s="146">
        <v>0</v>
      </c>
      <c r="T299" s="147">
        <f>S299*H299</f>
        <v>0</v>
      </c>
      <c r="AR299" s="148" t="s">
        <v>147</v>
      </c>
      <c r="AT299" s="148" t="s">
        <v>143</v>
      </c>
      <c r="AU299" s="148" t="s">
        <v>82</v>
      </c>
      <c r="AY299" s="16" t="s">
        <v>141</v>
      </c>
      <c r="BE299" s="149">
        <f>IF(N299="základní",J299,0)</f>
        <v>0</v>
      </c>
      <c r="BF299" s="149">
        <f>IF(N299="snížená",J299,0)</f>
        <v>0</v>
      </c>
      <c r="BG299" s="149">
        <f>IF(N299="zákl. přenesená",J299,0)</f>
        <v>0</v>
      </c>
      <c r="BH299" s="149">
        <f>IF(N299="sníž. přenesená",J299,0)</f>
        <v>0</v>
      </c>
      <c r="BI299" s="149">
        <f>IF(N299="nulová",J299,0)</f>
        <v>0</v>
      </c>
      <c r="BJ299" s="16" t="s">
        <v>80</v>
      </c>
      <c r="BK299" s="149">
        <f>ROUND(I299*H299,2)</f>
        <v>0</v>
      </c>
      <c r="BL299" s="16" t="s">
        <v>147</v>
      </c>
      <c r="BM299" s="148" t="s">
        <v>1637</v>
      </c>
    </row>
    <row r="300" spans="2:65" s="14" customFormat="1" ht="11.25">
      <c r="B300" s="165"/>
      <c r="D300" s="151" t="s">
        <v>149</v>
      </c>
      <c r="E300" s="166" t="s">
        <v>1</v>
      </c>
      <c r="F300" s="167" t="s">
        <v>1496</v>
      </c>
      <c r="H300" s="166" t="s">
        <v>1</v>
      </c>
      <c r="I300" s="168"/>
      <c r="L300" s="165"/>
      <c r="M300" s="169"/>
      <c r="T300" s="170"/>
      <c r="AT300" s="166" t="s">
        <v>149</v>
      </c>
      <c r="AU300" s="166" t="s">
        <v>82</v>
      </c>
      <c r="AV300" s="14" t="s">
        <v>80</v>
      </c>
      <c r="AW300" s="14" t="s">
        <v>30</v>
      </c>
      <c r="AX300" s="14" t="s">
        <v>73</v>
      </c>
      <c r="AY300" s="166" t="s">
        <v>141</v>
      </c>
    </row>
    <row r="301" spans="2:65" s="12" customFormat="1" ht="33.75">
      <c r="B301" s="150"/>
      <c r="D301" s="151" t="s">
        <v>149</v>
      </c>
      <c r="E301" s="152" t="s">
        <v>1</v>
      </c>
      <c r="F301" s="153" t="s">
        <v>1629</v>
      </c>
      <c r="H301" s="154">
        <v>1117.6400000000001</v>
      </c>
      <c r="I301" s="155"/>
      <c r="L301" s="150"/>
      <c r="M301" s="156"/>
      <c r="T301" s="157"/>
      <c r="AT301" s="152" t="s">
        <v>149</v>
      </c>
      <c r="AU301" s="152" t="s">
        <v>82</v>
      </c>
      <c r="AV301" s="12" t="s">
        <v>82</v>
      </c>
      <c r="AW301" s="12" t="s">
        <v>30</v>
      </c>
      <c r="AX301" s="12" t="s">
        <v>73</v>
      </c>
      <c r="AY301" s="152" t="s">
        <v>141</v>
      </c>
    </row>
    <row r="302" spans="2:65" s="12" customFormat="1" ht="22.5">
      <c r="B302" s="150"/>
      <c r="D302" s="151" t="s">
        <v>149</v>
      </c>
      <c r="E302" s="152" t="s">
        <v>1</v>
      </c>
      <c r="F302" s="153" t="s">
        <v>1630</v>
      </c>
      <c r="H302" s="154">
        <v>1156.42</v>
      </c>
      <c r="I302" s="155"/>
      <c r="L302" s="150"/>
      <c r="M302" s="156"/>
      <c r="T302" s="157"/>
      <c r="AT302" s="152" t="s">
        <v>149</v>
      </c>
      <c r="AU302" s="152" t="s">
        <v>82</v>
      </c>
      <c r="AV302" s="12" t="s">
        <v>82</v>
      </c>
      <c r="AW302" s="12" t="s">
        <v>30</v>
      </c>
      <c r="AX302" s="12" t="s">
        <v>73</v>
      </c>
      <c r="AY302" s="152" t="s">
        <v>141</v>
      </c>
    </row>
    <row r="303" spans="2:65" s="12" customFormat="1" ht="11.25">
      <c r="B303" s="150"/>
      <c r="D303" s="151" t="s">
        <v>149</v>
      </c>
      <c r="E303" s="152" t="s">
        <v>1</v>
      </c>
      <c r="F303" s="153" t="s">
        <v>1631</v>
      </c>
      <c r="H303" s="154">
        <v>236.66</v>
      </c>
      <c r="I303" s="155"/>
      <c r="L303" s="150"/>
      <c r="M303" s="156"/>
      <c r="T303" s="157"/>
      <c r="AT303" s="152" t="s">
        <v>149</v>
      </c>
      <c r="AU303" s="152" t="s">
        <v>82</v>
      </c>
      <c r="AV303" s="12" t="s">
        <v>82</v>
      </c>
      <c r="AW303" s="12" t="s">
        <v>30</v>
      </c>
      <c r="AX303" s="12" t="s">
        <v>73</v>
      </c>
      <c r="AY303" s="152" t="s">
        <v>141</v>
      </c>
    </row>
    <row r="304" spans="2:65" s="13" customFormat="1" ht="11.25">
      <c r="B304" s="158"/>
      <c r="D304" s="151" t="s">
        <v>149</v>
      </c>
      <c r="E304" s="159" t="s">
        <v>1</v>
      </c>
      <c r="F304" s="160" t="s">
        <v>150</v>
      </c>
      <c r="H304" s="161">
        <v>2510.7199999999998</v>
      </c>
      <c r="I304" s="162"/>
      <c r="L304" s="158"/>
      <c r="M304" s="163"/>
      <c r="T304" s="164"/>
      <c r="AT304" s="159" t="s">
        <v>149</v>
      </c>
      <c r="AU304" s="159" t="s">
        <v>82</v>
      </c>
      <c r="AV304" s="13" t="s">
        <v>147</v>
      </c>
      <c r="AW304" s="13" t="s">
        <v>30</v>
      </c>
      <c r="AX304" s="13" t="s">
        <v>80</v>
      </c>
      <c r="AY304" s="159" t="s">
        <v>141</v>
      </c>
    </row>
    <row r="305" spans="2:65" s="1" customFormat="1" ht="24.2" customHeight="1">
      <c r="B305" s="31"/>
      <c r="C305" s="136" t="s">
        <v>394</v>
      </c>
      <c r="D305" s="136" t="s">
        <v>143</v>
      </c>
      <c r="E305" s="137" t="s">
        <v>1638</v>
      </c>
      <c r="F305" s="138" t="s">
        <v>1639</v>
      </c>
      <c r="G305" s="139" t="s">
        <v>157</v>
      </c>
      <c r="H305" s="140">
        <v>1145</v>
      </c>
      <c r="I305" s="141"/>
      <c r="J305" s="142">
        <f>ROUND(I305*H305,2)</f>
        <v>0</v>
      </c>
      <c r="K305" s="143"/>
      <c r="L305" s="31"/>
      <c r="M305" s="144" t="s">
        <v>1</v>
      </c>
      <c r="N305" s="145" t="s">
        <v>38</v>
      </c>
      <c r="P305" s="146">
        <f>O305*H305</f>
        <v>0</v>
      </c>
      <c r="Q305" s="146">
        <v>0</v>
      </c>
      <c r="R305" s="146">
        <f>Q305*H305</f>
        <v>0</v>
      </c>
      <c r="S305" s="146">
        <v>0</v>
      </c>
      <c r="T305" s="147">
        <f>S305*H305</f>
        <v>0</v>
      </c>
      <c r="AR305" s="148" t="s">
        <v>147</v>
      </c>
      <c r="AT305" s="148" t="s">
        <v>143</v>
      </c>
      <c r="AU305" s="148" t="s">
        <v>82</v>
      </c>
      <c r="AY305" s="16" t="s">
        <v>141</v>
      </c>
      <c r="BE305" s="149">
        <f>IF(N305="základní",J305,0)</f>
        <v>0</v>
      </c>
      <c r="BF305" s="149">
        <f>IF(N305="snížená",J305,0)</f>
        <v>0</v>
      </c>
      <c r="BG305" s="149">
        <f>IF(N305="zákl. přenesená",J305,0)</f>
        <v>0</v>
      </c>
      <c r="BH305" s="149">
        <f>IF(N305="sníž. přenesená",J305,0)</f>
        <v>0</v>
      </c>
      <c r="BI305" s="149">
        <f>IF(N305="nulová",J305,0)</f>
        <v>0</v>
      </c>
      <c r="BJ305" s="16" t="s">
        <v>80</v>
      </c>
      <c r="BK305" s="149">
        <f>ROUND(I305*H305,2)</f>
        <v>0</v>
      </c>
      <c r="BL305" s="16" t="s">
        <v>147</v>
      </c>
      <c r="BM305" s="148" t="s">
        <v>1640</v>
      </c>
    </row>
    <row r="306" spans="2:65" s="12" customFormat="1" ht="11.25">
      <c r="B306" s="150"/>
      <c r="D306" s="151" t="s">
        <v>149</v>
      </c>
      <c r="E306" s="152" t="s">
        <v>1</v>
      </c>
      <c r="F306" s="153" t="s">
        <v>1524</v>
      </c>
      <c r="H306" s="154">
        <v>1145</v>
      </c>
      <c r="I306" s="155"/>
      <c r="L306" s="150"/>
      <c r="M306" s="156"/>
      <c r="T306" s="157"/>
      <c r="AT306" s="152" t="s">
        <v>149</v>
      </c>
      <c r="AU306" s="152" t="s">
        <v>82</v>
      </c>
      <c r="AV306" s="12" t="s">
        <v>82</v>
      </c>
      <c r="AW306" s="12" t="s">
        <v>30</v>
      </c>
      <c r="AX306" s="12" t="s">
        <v>73</v>
      </c>
      <c r="AY306" s="152" t="s">
        <v>141</v>
      </c>
    </row>
    <row r="307" spans="2:65" s="13" customFormat="1" ht="11.25">
      <c r="B307" s="158"/>
      <c r="D307" s="151" t="s">
        <v>149</v>
      </c>
      <c r="E307" s="159" t="s">
        <v>1</v>
      </c>
      <c r="F307" s="160" t="s">
        <v>150</v>
      </c>
      <c r="H307" s="161">
        <v>1145</v>
      </c>
      <c r="I307" s="162"/>
      <c r="L307" s="158"/>
      <c r="M307" s="163"/>
      <c r="T307" s="164"/>
      <c r="AT307" s="159" t="s">
        <v>149</v>
      </c>
      <c r="AU307" s="159" t="s">
        <v>82</v>
      </c>
      <c r="AV307" s="13" t="s">
        <v>147</v>
      </c>
      <c r="AW307" s="13" t="s">
        <v>30</v>
      </c>
      <c r="AX307" s="13" t="s">
        <v>80</v>
      </c>
      <c r="AY307" s="159" t="s">
        <v>141</v>
      </c>
    </row>
    <row r="308" spans="2:65" s="1" customFormat="1" ht="24.2" customHeight="1">
      <c r="B308" s="31"/>
      <c r="C308" s="136" t="s">
        <v>399</v>
      </c>
      <c r="D308" s="136" t="s">
        <v>143</v>
      </c>
      <c r="E308" s="137" t="s">
        <v>1641</v>
      </c>
      <c r="F308" s="138" t="s">
        <v>1642</v>
      </c>
      <c r="G308" s="139" t="s">
        <v>221</v>
      </c>
      <c r="H308" s="140">
        <v>3844</v>
      </c>
      <c r="I308" s="141"/>
      <c r="J308" s="142">
        <f>ROUND(I308*H308,2)</f>
        <v>0</v>
      </c>
      <c r="K308" s="143"/>
      <c r="L308" s="31"/>
      <c r="M308" s="144" t="s">
        <v>1</v>
      </c>
      <c r="N308" s="145" t="s">
        <v>38</v>
      </c>
      <c r="P308" s="146">
        <f>O308*H308</f>
        <v>0</v>
      </c>
      <c r="Q308" s="146">
        <v>0</v>
      </c>
      <c r="R308" s="146">
        <f>Q308*H308</f>
        <v>0</v>
      </c>
      <c r="S308" s="146">
        <v>0</v>
      </c>
      <c r="T308" s="147">
        <f>S308*H308</f>
        <v>0</v>
      </c>
      <c r="AR308" s="148" t="s">
        <v>147</v>
      </c>
      <c r="AT308" s="148" t="s">
        <v>143</v>
      </c>
      <c r="AU308" s="148" t="s">
        <v>82</v>
      </c>
      <c r="AY308" s="16" t="s">
        <v>141</v>
      </c>
      <c r="BE308" s="149">
        <f>IF(N308="základní",J308,0)</f>
        <v>0</v>
      </c>
      <c r="BF308" s="149">
        <f>IF(N308="snížená",J308,0)</f>
        <v>0</v>
      </c>
      <c r="BG308" s="149">
        <f>IF(N308="zákl. přenesená",J308,0)</f>
        <v>0</v>
      </c>
      <c r="BH308" s="149">
        <f>IF(N308="sníž. přenesená",J308,0)</f>
        <v>0</v>
      </c>
      <c r="BI308" s="149">
        <f>IF(N308="nulová",J308,0)</f>
        <v>0</v>
      </c>
      <c r="BJ308" s="16" t="s">
        <v>80</v>
      </c>
      <c r="BK308" s="149">
        <f>ROUND(I308*H308,2)</f>
        <v>0</v>
      </c>
      <c r="BL308" s="16" t="s">
        <v>147</v>
      </c>
      <c r="BM308" s="148" t="s">
        <v>1643</v>
      </c>
    </row>
    <row r="309" spans="2:65" s="12" customFormat="1" ht="11.25">
      <c r="B309" s="150"/>
      <c r="D309" s="151" t="s">
        <v>149</v>
      </c>
      <c r="E309" s="152" t="s">
        <v>1</v>
      </c>
      <c r="F309" s="153" t="s">
        <v>1481</v>
      </c>
      <c r="H309" s="154">
        <v>3844</v>
      </c>
      <c r="I309" s="155"/>
      <c r="L309" s="150"/>
      <c r="M309" s="156"/>
      <c r="T309" s="157"/>
      <c r="AT309" s="152" t="s">
        <v>149</v>
      </c>
      <c r="AU309" s="152" t="s">
        <v>82</v>
      </c>
      <c r="AV309" s="12" t="s">
        <v>82</v>
      </c>
      <c r="AW309" s="12" t="s">
        <v>30</v>
      </c>
      <c r="AX309" s="12" t="s">
        <v>73</v>
      </c>
      <c r="AY309" s="152" t="s">
        <v>141</v>
      </c>
    </row>
    <row r="310" spans="2:65" s="13" customFormat="1" ht="11.25">
      <c r="B310" s="158"/>
      <c r="D310" s="151" t="s">
        <v>149</v>
      </c>
      <c r="E310" s="159" t="s">
        <v>1</v>
      </c>
      <c r="F310" s="160" t="s">
        <v>150</v>
      </c>
      <c r="H310" s="161">
        <v>3844</v>
      </c>
      <c r="I310" s="162"/>
      <c r="L310" s="158"/>
      <c r="M310" s="163"/>
      <c r="T310" s="164"/>
      <c r="AT310" s="159" t="s">
        <v>149</v>
      </c>
      <c r="AU310" s="159" t="s">
        <v>82</v>
      </c>
      <c r="AV310" s="13" t="s">
        <v>147</v>
      </c>
      <c r="AW310" s="13" t="s">
        <v>30</v>
      </c>
      <c r="AX310" s="13" t="s">
        <v>80</v>
      </c>
      <c r="AY310" s="159" t="s">
        <v>141</v>
      </c>
    </row>
    <row r="311" spans="2:65" s="1" customFormat="1" ht="24.2" customHeight="1">
      <c r="B311" s="31"/>
      <c r="C311" s="136" t="s">
        <v>404</v>
      </c>
      <c r="D311" s="136" t="s">
        <v>143</v>
      </c>
      <c r="E311" s="137" t="s">
        <v>1644</v>
      </c>
      <c r="F311" s="138" t="s">
        <v>1645</v>
      </c>
      <c r="G311" s="139" t="s">
        <v>221</v>
      </c>
      <c r="H311" s="140">
        <v>313</v>
      </c>
      <c r="I311" s="141"/>
      <c r="J311" s="142">
        <f>ROUND(I311*H311,2)</f>
        <v>0</v>
      </c>
      <c r="K311" s="143"/>
      <c r="L311" s="31"/>
      <c r="M311" s="144" t="s">
        <v>1</v>
      </c>
      <c r="N311" s="145" t="s">
        <v>38</v>
      </c>
      <c r="P311" s="146">
        <f>O311*H311</f>
        <v>0</v>
      </c>
      <c r="Q311" s="146">
        <v>0</v>
      </c>
      <c r="R311" s="146">
        <f>Q311*H311</f>
        <v>0</v>
      </c>
      <c r="S311" s="146">
        <v>0</v>
      </c>
      <c r="T311" s="147">
        <f>S311*H311</f>
        <v>0</v>
      </c>
      <c r="AR311" s="148" t="s">
        <v>147</v>
      </c>
      <c r="AT311" s="148" t="s">
        <v>143</v>
      </c>
      <c r="AU311" s="148" t="s">
        <v>82</v>
      </c>
      <c r="AY311" s="16" t="s">
        <v>141</v>
      </c>
      <c r="BE311" s="149">
        <f>IF(N311="základní",J311,0)</f>
        <v>0</v>
      </c>
      <c r="BF311" s="149">
        <f>IF(N311="snížená",J311,0)</f>
        <v>0</v>
      </c>
      <c r="BG311" s="149">
        <f>IF(N311="zákl. přenesená",J311,0)</f>
        <v>0</v>
      </c>
      <c r="BH311" s="149">
        <f>IF(N311="sníž. přenesená",J311,0)</f>
        <v>0</v>
      </c>
      <c r="BI311" s="149">
        <f>IF(N311="nulová",J311,0)</f>
        <v>0</v>
      </c>
      <c r="BJ311" s="16" t="s">
        <v>80</v>
      </c>
      <c r="BK311" s="149">
        <f>ROUND(I311*H311,2)</f>
        <v>0</v>
      </c>
      <c r="BL311" s="16" t="s">
        <v>147</v>
      </c>
      <c r="BM311" s="148" t="s">
        <v>1646</v>
      </c>
    </row>
    <row r="312" spans="2:65" s="12" customFormat="1" ht="11.25">
      <c r="B312" s="150"/>
      <c r="D312" s="151" t="s">
        <v>149</v>
      </c>
      <c r="E312" s="152" t="s">
        <v>1</v>
      </c>
      <c r="F312" s="153" t="s">
        <v>1477</v>
      </c>
      <c r="H312" s="154">
        <v>313</v>
      </c>
      <c r="I312" s="155"/>
      <c r="L312" s="150"/>
      <c r="M312" s="156"/>
      <c r="T312" s="157"/>
      <c r="AT312" s="152" t="s">
        <v>149</v>
      </c>
      <c r="AU312" s="152" t="s">
        <v>82</v>
      </c>
      <c r="AV312" s="12" t="s">
        <v>82</v>
      </c>
      <c r="AW312" s="12" t="s">
        <v>30</v>
      </c>
      <c r="AX312" s="12" t="s">
        <v>73</v>
      </c>
      <c r="AY312" s="152" t="s">
        <v>141</v>
      </c>
    </row>
    <row r="313" spans="2:65" s="13" customFormat="1" ht="11.25">
      <c r="B313" s="158"/>
      <c r="D313" s="151" t="s">
        <v>149</v>
      </c>
      <c r="E313" s="159" t="s">
        <v>1</v>
      </c>
      <c r="F313" s="160" t="s">
        <v>150</v>
      </c>
      <c r="H313" s="161">
        <v>313</v>
      </c>
      <c r="I313" s="162"/>
      <c r="L313" s="158"/>
      <c r="M313" s="163"/>
      <c r="T313" s="164"/>
      <c r="AT313" s="159" t="s">
        <v>149</v>
      </c>
      <c r="AU313" s="159" t="s">
        <v>82</v>
      </c>
      <c r="AV313" s="13" t="s">
        <v>147</v>
      </c>
      <c r="AW313" s="13" t="s">
        <v>30</v>
      </c>
      <c r="AX313" s="13" t="s">
        <v>80</v>
      </c>
      <c r="AY313" s="159" t="s">
        <v>141</v>
      </c>
    </row>
    <row r="314" spans="2:65" s="11" customFormat="1" ht="22.9" customHeight="1">
      <c r="B314" s="124"/>
      <c r="D314" s="125" t="s">
        <v>72</v>
      </c>
      <c r="E314" s="134" t="s">
        <v>1647</v>
      </c>
      <c r="F314" s="134" t="s">
        <v>1648</v>
      </c>
      <c r="I314" s="127"/>
      <c r="J314" s="135">
        <f>BK314</f>
        <v>0</v>
      </c>
      <c r="L314" s="124"/>
      <c r="M314" s="129"/>
      <c r="P314" s="130">
        <f>SUM(P315:P330)</f>
        <v>0</v>
      </c>
      <c r="R314" s="130">
        <f>SUM(R315:R330)</f>
        <v>0</v>
      </c>
      <c r="T314" s="131">
        <f>SUM(T315:T330)</f>
        <v>0</v>
      </c>
      <c r="AR314" s="125" t="s">
        <v>80</v>
      </c>
      <c r="AT314" s="132" t="s">
        <v>72</v>
      </c>
      <c r="AU314" s="132" t="s">
        <v>80</v>
      </c>
      <c r="AY314" s="125" t="s">
        <v>141</v>
      </c>
      <c r="BK314" s="133">
        <f>SUM(BK315:BK330)</f>
        <v>0</v>
      </c>
    </row>
    <row r="315" spans="2:65" s="1" customFormat="1" ht="24.2" customHeight="1">
      <c r="B315" s="31"/>
      <c r="C315" s="136" t="s">
        <v>408</v>
      </c>
      <c r="D315" s="136" t="s">
        <v>143</v>
      </c>
      <c r="E315" s="137" t="s">
        <v>1649</v>
      </c>
      <c r="F315" s="138" t="s">
        <v>1650</v>
      </c>
      <c r="G315" s="139" t="s">
        <v>272</v>
      </c>
      <c r="H315" s="140">
        <v>1766.355</v>
      </c>
      <c r="I315" s="141"/>
      <c r="J315" s="142">
        <f>ROUND(I315*H315,2)</f>
        <v>0</v>
      </c>
      <c r="K315" s="143"/>
      <c r="L315" s="31"/>
      <c r="M315" s="144" t="s">
        <v>1</v>
      </c>
      <c r="N315" s="145" t="s">
        <v>38</v>
      </c>
      <c r="P315" s="146">
        <f>O315*H315</f>
        <v>0</v>
      </c>
      <c r="Q315" s="146">
        <v>0</v>
      </c>
      <c r="R315" s="146">
        <f>Q315*H315</f>
        <v>0</v>
      </c>
      <c r="S315" s="146">
        <v>0</v>
      </c>
      <c r="T315" s="147">
        <f>S315*H315</f>
        <v>0</v>
      </c>
      <c r="AR315" s="148" t="s">
        <v>147</v>
      </c>
      <c r="AT315" s="148" t="s">
        <v>143</v>
      </c>
      <c r="AU315" s="148" t="s">
        <v>82</v>
      </c>
      <c r="AY315" s="16" t="s">
        <v>141</v>
      </c>
      <c r="BE315" s="149">
        <f>IF(N315="základní",J315,0)</f>
        <v>0</v>
      </c>
      <c r="BF315" s="149">
        <f>IF(N315="snížená",J315,0)</f>
        <v>0</v>
      </c>
      <c r="BG315" s="149">
        <f>IF(N315="zákl. přenesená",J315,0)</f>
        <v>0</v>
      </c>
      <c r="BH315" s="149">
        <f>IF(N315="sníž. přenesená",J315,0)</f>
        <v>0</v>
      </c>
      <c r="BI315" s="149">
        <f>IF(N315="nulová",J315,0)</f>
        <v>0</v>
      </c>
      <c r="BJ315" s="16" t="s">
        <v>80</v>
      </c>
      <c r="BK315" s="149">
        <f>ROUND(I315*H315,2)</f>
        <v>0</v>
      </c>
      <c r="BL315" s="16" t="s">
        <v>147</v>
      </c>
      <c r="BM315" s="148" t="s">
        <v>1651</v>
      </c>
    </row>
    <row r="316" spans="2:65" s="12" customFormat="1" ht="11.25">
      <c r="B316" s="150"/>
      <c r="D316" s="151" t="s">
        <v>149</v>
      </c>
      <c r="E316" s="152" t="s">
        <v>1</v>
      </c>
      <c r="F316" s="153" t="s">
        <v>1652</v>
      </c>
      <c r="H316" s="154">
        <v>862.428</v>
      </c>
      <c r="I316" s="155"/>
      <c r="L316" s="150"/>
      <c r="M316" s="156"/>
      <c r="T316" s="157"/>
      <c r="AT316" s="152" t="s">
        <v>149</v>
      </c>
      <c r="AU316" s="152" t="s">
        <v>82</v>
      </c>
      <c r="AV316" s="12" t="s">
        <v>82</v>
      </c>
      <c r="AW316" s="12" t="s">
        <v>30</v>
      </c>
      <c r="AX316" s="12" t="s">
        <v>73</v>
      </c>
      <c r="AY316" s="152" t="s">
        <v>141</v>
      </c>
    </row>
    <row r="317" spans="2:65" s="12" customFormat="1" ht="11.25">
      <c r="B317" s="150"/>
      <c r="D317" s="151" t="s">
        <v>149</v>
      </c>
      <c r="E317" s="152" t="s">
        <v>1</v>
      </c>
      <c r="F317" s="153" t="s">
        <v>1653</v>
      </c>
      <c r="H317" s="154">
        <v>903.92700000000002</v>
      </c>
      <c r="I317" s="155"/>
      <c r="L317" s="150"/>
      <c r="M317" s="156"/>
      <c r="T317" s="157"/>
      <c r="AT317" s="152" t="s">
        <v>149</v>
      </c>
      <c r="AU317" s="152" t="s">
        <v>82</v>
      </c>
      <c r="AV317" s="12" t="s">
        <v>82</v>
      </c>
      <c r="AW317" s="12" t="s">
        <v>30</v>
      </c>
      <c r="AX317" s="12" t="s">
        <v>73</v>
      </c>
      <c r="AY317" s="152" t="s">
        <v>141</v>
      </c>
    </row>
    <row r="318" spans="2:65" s="13" customFormat="1" ht="11.25">
      <c r="B318" s="158"/>
      <c r="D318" s="151" t="s">
        <v>149</v>
      </c>
      <c r="E318" s="159" t="s">
        <v>1</v>
      </c>
      <c r="F318" s="160" t="s">
        <v>150</v>
      </c>
      <c r="H318" s="161">
        <v>1766.355</v>
      </c>
      <c r="I318" s="162"/>
      <c r="L318" s="158"/>
      <c r="M318" s="163"/>
      <c r="T318" s="164"/>
      <c r="AT318" s="159" t="s">
        <v>149</v>
      </c>
      <c r="AU318" s="159" t="s">
        <v>82</v>
      </c>
      <c r="AV318" s="13" t="s">
        <v>147</v>
      </c>
      <c r="AW318" s="13" t="s">
        <v>30</v>
      </c>
      <c r="AX318" s="13" t="s">
        <v>80</v>
      </c>
      <c r="AY318" s="159" t="s">
        <v>141</v>
      </c>
    </row>
    <row r="319" spans="2:65" s="1" customFormat="1" ht="24.2" customHeight="1">
      <c r="B319" s="31"/>
      <c r="C319" s="136" t="s">
        <v>418</v>
      </c>
      <c r="D319" s="136" t="s">
        <v>143</v>
      </c>
      <c r="E319" s="137" t="s">
        <v>1654</v>
      </c>
      <c r="F319" s="138" t="s">
        <v>1655</v>
      </c>
      <c r="G319" s="139" t="s">
        <v>272</v>
      </c>
      <c r="H319" s="140">
        <v>4966.4369999999999</v>
      </c>
      <c r="I319" s="141"/>
      <c r="J319" s="142">
        <f>ROUND(I319*H319,2)</f>
        <v>0</v>
      </c>
      <c r="K319" s="143"/>
      <c r="L319" s="31"/>
      <c r="M319" s="144" t="s">
        <v>1</v>
      </c>
      <c r="N319" s="145" t="s">
        <v>38</v>
      </c>
      <c r="P319" s="146">
        <f>O319*H319</f>
        <v>0</v>
      </c>
      <c r="Q319" s="146">
        <v>0</v>
      </c>
      <c r="R319" s="146">
        <f>Q319*H319</f>
        <v>0</v>
      </c>
      <c r="S319" s="146">
        <v>0</v>
      </c>
      <c r="T319" s="147">
        <f>S319*H319</f>
        <v>0</v>
      </c>
      <c r="AR319" s="148" t="s">
        <v>147</v>
      </c>
      <c r="AT319" s="148" t="s">
        <v>143</v>
      </c>
      <c r="AU319" s="148" t="s">
        <v>82</v>
      </c>
      <c r="AY319" s="16" t="s">
        <v>141</v>
      </c>
      <c r="BE319" s="149">
        <f>IF(N319="základní",J319,0)</f>
        <v>0</v>
      </c>
      <c r="BF319" s="149">
        <f>IF(N319="snížená",J319,0)</f>
        <v>0</v>
      </c>
      <c r="BG319" s="149">
        <f>IF(N319="zákl. přenesená",J319,0)</f>
        <v>0</v>
      </c>
      <c r="BH319" s="149">
        <f>IF(N319="sníž. přenesená",J319,0)</f>
        <v>0</v>
      </c>
      <c r="BI319" s="149">
        <f>IF(N319="nulová",J319,0)</f>
        <v>0</v>
      </c>
      <c r="BJ319" s="16" t="s">
        <v>80</v>
      </c>
      <c r="BK319" s="149">
        <f>ROUND(I319*H319,2)</f>
        <v>0</v>
      </c>
      <c r="BL319" s="16" t="s">
        <v>147</v>
      </c>
      <c r="BM319" s="148" t="s">
        <v>1656</v>
      </c>
    </row>
    <row r="320" spans="2:65" s="12" customFormat="1" ht="11.25">
      <c r="B320" s="150"/>
      <c r="D320" s="151" t="s">
        <v>149</v>
      </c>
      <c r="E320" s="152" t="s">
        <v>1</v>
      </c>
      <c r="F320" s="153" t="s">
        <v>1657</v>
      </c>
      <c r="H320" s="154">
        <v>2513.4490000000001</v>
      </c>
      <c r="I320" s="155"/>
      <c r="L320" s="150"/>
      <c r="M320" s="156"/>
      <c r="T320" s="157"/>
      <c r="AT320" s="152" t="s">
        <v>149</v>
      </c>
      <c r="AU320" s="152" t="s">
        <v>82</v>
      </c>
      <c r="AV320" s="12" t="s">
        <v>82</v>
      </c>
      <c r="AW320" s="12" t="s">
        <v>30</v>
      </c>
      <c r="AX320" s="12" t="s">
        <v>73</v>
      </c>
      <c r="AY320" s="152" t="s">
        <v>141</v>
      </c>
    </row>
    <row r="321" spans="2:65" s="12" customFormat="1" ht="11.25">
      <c r="B321" s="150"/>
      <c r="D321" s="151" t="s">
        <v>149</v>
      </c>
      <c r="E321" s="152" t="s">
        <v>1</v>
      </c>
      <c r="F321" s="153" t="s">
        <v>1658</v>
      </c>
      <c r="H321" s="154">
        <v>23.422000000000001</v>
      </c>
      <c r="I321" s="155"/>
      <c r="L321" s="150"/>
      <c r="M321" s="156"/>
      <c r="T321" s="157"/>
      <c r="AT321" s="152" t="s">
        <v>149</v>
      </c>
      <c r="AU321" s="152" t="s">
        <v>82</v>
      </c>
      <c r="AV321" s="12" t="s">
        <v>82</v>
      </c>
      <c r="AW321" s="12" t="s">
        <v>30</v>
      </c>
      <c r="AX321" s="12" t="s">
        <v>73</v>
      </c>
      <c r="AY321" s="152" t="s">
        <v>141</v>
      </c>
    </row>
    <row r="322" spans="2:65" s="12" customFormat="1" ht="11.25">
      <c r="B322" s="150"/>
      <c r="D322" s="151" t="s">
        <v>149</v>
      </c>
      <c r="E322" s="152" t="s">
        <v>1</v>
      </c>
      <c r="F322" s="153" t="s">
        <v>1659</v>
      </c>
      <c r="H322" s="154">
        <v>87.953000000000003</v>
      </c>
      <c r="I322" s="155"/>
      <c r="L322" s="150"/>
      <c r="M322" s="156"/>
      <c r="T322" s="157"/>
      <c r="AT322" s="152" t="s">
        <v>149</v>
      </c>
      <c r="AU322" s="152" t="s">
        <v>82</v>
      </c>
      <c r="AV322" s="12" t="s">
        <v>82</v>
      </c>
      <c r="AW322" s="12" t="s">
        <v>30</v>
      </c>
      <c r="AX322" s="12" t="s">
        <v>73</v>
      </c>
      <c r="AY322" s="152" t="s">
        <v>141</v>
      </c>
    </row>
    <row r="323" spans="2:65" s="12" customFormat="1" ht="11.25">
      <c r="B323" s="150"/>
      <c r="D323" s="151" t="s">
        <v>149</v>
      </c>
      <c r="E323" s="152" t="s">
        <v>1</v>
      </c>
      <c r="F323" s="153" t="s">
        <v>1660</v>
      </c>
      <c r="H323" s="154">
        <v>65.965000000000003</v>
      </c>
      <c r="I323" s="155"/>
      <c r="L323" s="150"/>
      <c r="M323" s="156"/>
      <c r="T323" s="157"/>
      <c r="AT323" s="152" t="s">
        <v>149</v>
      </c>
      <c r="AU323" s="152" t="s">
        <v>82</v>
      </c>
      <c r="AV323" s="12" t="s">
        <v>82</v>
      </c>
      <c r="AW323" s="12" t="s">
        <v>30</v>
      </c>
      <c r="AX323" s="12" t="s">
        <v>73</v>
      </c>
      <c r="AY323" s="152" t="s">
        <v>141</v>
      </c>
    </row>
    <row r="324" spans="2:65" s="12" customFormat="1" ht="11.25">
      <c r="B324" s="150"/>
      <c r="D324" s="151" t="s">
        <v>149</v>
      </c>
      <c r="E324" s="152" t="s">
        <v>1</v>
      </c>
      <c r="F324" s="153" t="s">
        <v>1661</v>
      </c>
      <c r="H324" s="154">
        <v>1230.08</v>
      </c>
      <c r="I324" s="155"/>
      <c r="L324" s="150"/>
      <c r="M324" s="156"/>
      <c r="T324" s="157"/>
      <c r="AT324" s="152" t="s">
        <v>149</v>
      </c>
      <c r="AU324" s="152" t="s">
        <v>82</v>
      </c>
      <c r="AV324" s="12" t="s">
        <v>82</v>
      </c>
      <c r="AW324" s="12" t="s">
        <v>30</v>
      </c>
      <c r="AX324" s="12" t="s">
        <v>73</v>
      </c>
      <c r="AY324" s="152" t="s">
        <v>141</v>
      </c>
    </row>
    <row r="325" spans="2:65" s="12" customFormat="1" ht="11.25">
      <c r="B325" s="150"/>
      <c r="D325" s="151" t="s">
        <v>149</v>
      </c>
      <c r="E325" s="152" t="s">
        <v>1</v>
      </c>
      <c r="F325" s="153" t="s">
        <v>1662</v>
      </c>
      <c r="H325" s="154">
        <v>1045.568</v>
      </c>
      <c r="I325" s="155"/>
      <c r="L325" s="150"/>
      <c r="M325" s="156"/>
      <c r="T325" s="157"/>
      <c r="AT325" s="152" t="s">
        <v>149</v>
      </c>
      <c r="AU325" s="152" t="s">
        <v>82</v>
      </c>
      <c r="AV325" s="12" t="s">
        <v>82</v>
      </c>
      <c r="AW325" s="12" t="s">
        <v>30</v>
      </c>
      <c r="AX325" s="12" t="s">
        <v>73</v>
      </c>
      <c r="AY325" s="152" t="s">
        <v>141</v>
      </c>
    </row>
    <row r="326" spans="2:65" s="13" customFormat="1" ht="11.25">
      <c r="B326" s="158"/>
      <c r="D326" s="151" t="s">
        <v>149</v>
      </c>
      <c r="E326" s="159" t="s">
        <v>1</v>
      </c>
      <c r="F326" s="160" t="s">
        <v>150</v>
      </c>
      <c r="H326" s="161">
        <v>4966.4369999999999</v>
      </c>
      <c r="I326" s="162"/>
      <c r="L326" s="158"/>
      <c r="M326" s="163"/>
      <c r="T326" s="164"/>
      <c r="AT326" s="159" t="s">
        <v>149</v>
      </c>
      <c r="AU326" s="159" t="s">
        <v>82</v>
      </c>
      <c r="AV326" s="13" t="s">
        <v>147</v>
      </c>
      <c r="AW326" s="13" t="s">
        <v>30</v>
      </c>
      <c r="AX326" s="13" t="s">
        <v>80</v>
      </c>
      <c r="AY326" s="159" t="s">
        <v>141</v>
      </c>
    </row>
    <row r="327" spans="2:65" s="1" customFormat="1" ht="16.5" customHeight="1">
      <c r="B327" s="31"/>
      <c r="C327" s="136" t="s">
        <v>428</v>
      </c>
      <c r="D327" s="136" t="s">
        <v>143</v>
      </c>
      <c r="E327" s="137" t="s">
        <v>1663</v>
      </c>
      <c r="F327" s="138" t="s">
        <v>1664</v>
      </c>
      <c r="G327" s="139" t="s">
        <v>272</v>
      </c>
      <c r="H327" s="140">
        <v>434.24099999999999</v>
      </c>
      <c r="I327" s="141"/>
      <c r="J327" s="142">
        <f>ROUND(I327*H327,2)</f>
        <v>0</v>
      </c>
      <c r="K327" s="143"/>
      <c r="L327" s="31"/>
      <c r="M327" s="144" t="s">
        <v>1</v>
      </c>
      <c r="N327" s="145" t="s">
        <v>38</v>
      </c>
      <c r="P327" s="146">
        <f>O327*H327</f>
        <v>0</v>
      </c>
      <c r="Q327" s="146">
        <v>0</v>
      </c>
      <c r="R327" s="146">
        <f>Q327*H327</f>
        <v>0</v>
      </c>
      <c r="S327" s="146">
        <v>0</v>
      </c>
      <c r="T327" s="147">
        <f>S327*H327</f>
        <v>0</v>
      </c>
      <c r="AR327" s="148" t="s">
        <v>147</v>
      </c>
      <c r="AT327" s="148" t="s">
        <v>143</v>
      </c>
      <c r="AU327" s="148" t="s">
        <v>82</v>
      </c>
      <c r="AY327" s="16" t="s">
        <v>141</v>
      </c>
      <c r="BE327" s="149">
        <f>IF(N327="základní",J327,0)</f>
        <v>0</v>
      </c>
      <c r="BF327" s="149">
        <f>IF(N327="snížená",J327,0)</f>
        <v>0</v>
      </c>
      <c r="BG327" s="149">
        <f>IF(N327="zákl. přenesená",J327,0)</f>
        <v>0</v>
      </c>
      <c r="BH327" s="149">
        <f>IF(N327="sníž. přenesená",J327,0)</f>
        <v>0</v>
      </c>
      <c r="BI327" s="149">
        <f>IF(N327="nulová",J327,0)</f>
        <v>0</v>
      </c>
      <c r="BJ327" s="16" t="s">
        <v>80</v>
      </c>
      <c r="BK327" s="149">
        <f>ROUND(I327*H327,2)</f>
        <v>0</v>
      </c>
      <c r="BL327" s="16" t="s">
        <v>147</v>
      </c>
      <c r="BM327" s="148" t="s">
        <v>1665</v>
      </c>
    </row>
    <row r="328" spans="2:65" s="12" customFormat="1" ht="11.25">
      <c r="B328" s="150"/>
      <c r="D328" s="151" t="s">
        <v>149</v>
      </c>
      <c r="E328" s="152" t="s">
        <v>1</v>
      </c>
      <c r="F328" s="153" t="s">
        <v>1666</v>
      </c>
      <c r="H328" s="154">
        <v>234.72499999999999</v>
      </c>
      <c r="I328" s="155"/>
      <c r="L328" s="150"/>
      <c r="M328" s="156"/>
      <c r="T328" s="157"/>
      <c r="AT328" s="152" t="s">
        <v>149</v>
      </c>
      <c r="AU328" s="152" t="s">
        <v>82</v>
      </c>
      <c r="AV328" s="12" t="s">
        <v>82</v>
      </c>
      <c r="AW328" s="12" t="s">
        <v>30</v>
      </c>
      <c r="AX328" s="12" t="s">
        <v>73</v>
      </c>
      <c r="AY328" s="152" t="s">
        <v>141</v>
      </c>
    </row>
    <row r="329" spans="2:65" s="12" customFormat="1" ht="11.25">
      <c r="B329" s="150"/>
      <c r="D329" s="151" t="s">
        <v>149</v>
      </c>
      <c r="E329" s="152" t="s">
        <v>1</v>
      </c>
      <c r="F329" s="153" t="s">
        <v>1667</v>
      </c>
      <c r="H329" s="154">
        <v>199.51599999999999</v>
      </c>
      <c r="I329" s="155"/>
      <c r="L329" s="150"/>
      <c r="M329" s="156"/>
      <c r="T329" s="157"/>
      <c r="AT329" s="152" t="s">
        <v>149</v>
      </c>
      <c r="AU329" s="152" t="s">
        <v>82</v>
      </c>
      <c r="AV329" s="12" t="s">
        <v>82</v>
      </c>
      <c r="AW329" s="12" t="s">
        <v>30</v>
      </c>
      <c r="AX329" s="12" t="s">
        <v>73</v>
      </c>
      <c r="AY329" s="152" t="s">
        <v>141</v>
      </c>
    </row>
    <row r="330" spans="2:65" s="13" customFormat="1" ht="11.25">
      <c r="B330" s="158"/>
      <c r="D330" s="151" t="s">
        <v>149</v>
      </c>
      <c r="E330" s="159" t="s">
        <v>1</v>
      </c>
      <c r="F330" s="160" t="s">
        <v>150</v>
      </c>
      <c r="H330" s="161">
        <v>434.24099999999999</v>
      </c>
      <c r="I330" s="162"/>
      <c r="L330" s="158"/>
      <c r="M330" s="163"/>
      <c r="T330" s="164"/>
      <c r="AT330" s="159" t="s">
        <v>149</v>
      </c>
      <c r="AU330" s="159" t="s">
        <v>82</v>
      </c>
      <c r="AV330" s="13" t="s">
        <v>147</v>
      </c>
      <c r="AW330" s="13" t="s">
        <v>30</v>
      </c>
      <c r="AX330" s="13" t="s">
        <v>80</v>
      </c>
      <c r="AY330" s="159" t="s">
        <v>141</v>
      </c>
    </row>
    <row r="331" spans="2:65" s="11" customFormat="1" ht="22.9" customHeight="1">
      <c r="B331" s="124"/>
      <c r="D331" s="125" t="s">
        <v>72</v>
      </c>
      <c r="E331" s="134" t="s">
        <v>1052</v>
      </c>
      <c r="F331" s="134" t="s">
        <v>1214</v>
      </c>
      <c r="I331" s="127"/>
      <c r="J331" s="135">
        <f>BK331</f>
        <v>0</v>
      </c>
      <c r="L331" s="124"/>
      <c r="M331" s="129"/>
      <c r="P331" s="130">
        <f>SUM(P332:P333)</f>
        <v>0</v>
      </c>
      <c r="R331" s="130">
        <f>SUM(R332:R333)</f>
        <v>0</v>
      </c>
      <c r="T331" s="131">
        <f>SUM(T332:T333)</f>
        <v>0</v>
      </c>
      <c r="AR331" s="125" t="s">
        <v>80</v>
      </c>
      <c r="AT331" s="132" t="s">
        <v>72</v>
      </c>
      <c r="AU331" s="132" t="s">
        <v>80</v>
      </c>
      <c r="AY331" s="125" t="s">
        <v>141</v>
      </c>
      <c r="BK331" s="133">
        <f>SUM(BK332:BK333)</f>
        <v>0</v>
      </c>
    </row>
    <row r="332" spans="2:65" s="1" customFormat="1" ht="33" customHeight="1">
      <c r="B332" s="31"/>
      <c r="C332" s="136" t="s">
        <v>437</v>
      </c>
      <c r="D332" s="136" t="s">
        <v>143</v>
      </c>
      <c r="E332" s="137" t="s">
        <v>1668</v>
      </c>
      <c r="F332" s="138" t="s">
        <v>1669</v>
      </c>
      <c r="G332" s="139" t="s">
        <v>272</v>
      </c>
      <c r="H332" s="140">
        <v>1108.6479999999999</v>
      </c>
      <c r="I332" s="141"/>
      <c r="J332" s="142">
        <f>ROUND(I332*H332,2)</f>
        <v>0</v>
      </c>
      <c r="K332" s="143"/>
      <c r="L332" s="31"/>
      <c r="M332" s="144" t="s">
        <v>1</v>
      </c>
      <c r="N332" s="145" t="s">
        <v>38</v>
      </c>
      <c r="P332" s="146">
        <f>O332*H332</f>
        <v>0</v>
      </c>
      <c r="Q332" s="146">
        <v>0</v>
      </c>
      <c r="R332" s="146">
        <f>Q332*H332</f>
        <v>0</v>
      </c>
      <c r="S332" s="146">
        <v>0</v>
      </c>
      <c r="T332" s="147">
        <f>S332*H332</f>
        <v>0</v>
      </c>
      <c r="AR332" s="148" t="s">
        <v>147</v>
      </c>
      <c r="AT332" s="148" t="s">
        <v>143</v>
      </c>
      <c r="AU332" s="148" t="s">
        <v>82</v>
      </c>
      <c r="AY332" s="16" t="s">
        <v>141</v>
      </c>
      <c r="BE332" s="149">
        <f>IF(N332="základní",J332,0)</f>
        <v>0</v>
      </c>
      <c r="BF332" s="149">
        <f>IF(N332="snížená",J332,0)</f>
        <v>0</v>
      </c>
      <c r="BG332" s="149">
        <f>IF(N332="zákl. přenesená",J332,0)</f>
        <v>0</v>
      </c>
      <c r="BH332" s="149">
        <f>IF(N332="sníž. přenesená",J332,0)</f>
        <v>0</v>
      </c>
      <c r="BI332" s="149">
        <f>IF(N332="nulová",J332,0)</f>
        <v>0</v>
      </c>
      <c r="BJ332" s="16" t="s">
        <v>80</v>
      </c>
      <c r="BK332" s="149">
        <f>ROUND(I332*H332,2)</f>
        <v>0</v>
      </c>
      <c r="BL332" s="16" t="s">
        <v>147</v>
      </c>
      <c r="BM332" s="148" t="s">
        <v>1670</v>
      </c>
    </row>
    <row r="333" spans="2:65" s="1" customFormat="1" ht="33" customHeight="1">
      <c r="B333" s="31"/>
      <c r="C333" s="136" t="s">
        <v>441</v>
      </c>
      <c r="D333" s="136" t="s">
        <v>143</v>
      </c>
      <c r="E333" s="137" t="s">
        <v>1671</v>
      </c>
      <c r="F333" s="138" t="s">
        <v>1672</v>
      </c>
      <c r="G333" s="139" t="s">
        <v>272</v>
      </c>
      <c r="H333" s="140">
        <v>1108.6479999999999</v>
      </c>
      <c r="I333" s="141"/>
      <c r="J333" s="142">
        <f>ROUND(I333*H333,2)</f>
        <v>0</v>
      </c>
      <c r="K333" s="143"/>
      <c r="L333" s="31"/>
      <c r="M333" s="144" t="s">
        <v>1</v>
      </c>
      <c r="N333" s="145" t="s">
        <v>38</v>
      </c>
      <c r="P333" s="146">
        <f>O333*H333</f>
        <v>0</v>
      </c>
      <c r="Q333" s="146">
        <v>0</v>
      </c>
      <c r="R333" s="146">
        <f>Q333*H333</f>
        <v>0</v>
      </c>
      <c r="S333" s="146">
        <v>0</v>
      </c>
      <c r="T333" s="147">
        <f>S333*H333</f>
        <v>0</v>
      </c>
      <c r="AR333" s="148" t="s">
        <v>147</v>
      </c>
      <c r="AT333" s="148" t="s">
        <v>143</v>
      </c>
      <c r="AU333" s="148" t="s">
        <v>82</v>
      </c>
      <c r="AY333" s="16" t="s">
        <v>141</v>
      </c>
      <c r="BE333" s="149">
        <f>IF(N333="základní",J333,0)</f>
        <v>0</v>
      </c>
      <c r="BF333" s="149">
        <f>IF(N333="snížená",J333,0)</f>
        <v>0</v>
      </c>
      <c r="BG333" s="149">
        <f>IF(N333="zákl. přenesená",J333,0)</f>
        <v>0</v>
      </c>
      <c r="BH333" s="149">
        <f>IF(N333="sníž. přenesená",J333,0)</f>
        <v>0</v>
      </c>
      <c r="BI333" s="149">
        <f>IF(N333="nulová",J333,0)</f>
        <v>0</v>
      </c>
      <c r="BJ333" s="16" t="s">
        <v>80</v>
      </c>
      <c r="BK333" s="149">
        <f>ROUND(I333*H333,2)</f>
        <v>0</v>
      </c>
      <c r="BL333" s="16" t="s">
        <v>147</v>
      </c>
      <c r="BM333" s="148" t="s">
        <v>1673</v>
      </c>
    </row>
    <row r="334" spans="2:65" s="11" customFormat="1" ht="25.9" customHeight="1">
      <c r="B334" s="124"/>
      <c r="D334" s="125" t="s">
        <v>72</v>
      </c>
      <c r="E334" s="126" t="s">
        <v>1062</v>
      </c>
      <c r="F334" s="126" t="s">
        <v>1063</v>
      </c>
      <c r="I334" s="127"/>
      <c r="J334" s="128">
        <f>BK334</f>
        <v>0</v>
      </c>
      <c r="L334" s="124"/>
      <c r="M334" s="129"/>
      <c r="P334" s="130">
        <f>P335</f>
        <v>0</v>
      </c>
      <c r="R334" s="130">
        <f>R335</f>
        <v>0</v>
      </c>
      <c r="T334" s="131">
        <f>T335</f>
        <v>0</v>
      </c>
      <c r="AR334" s="125" t="s">
        <v>147</v>
      </c>
      <c r="AT334" s="132" t="s">
        <v>72</v>
      </c>
      <c r="AU334" s="132" t="s">
        <v>73</v>
      </c>
      <c r="AY334" s="125" t="s">
        <v>141</v>
      </c>
      <c r="BK334" s="133">
        <f>BK335</f>
        <v>0</v>
      </c>
    </row>
    <row r="335" spans="2:65" s="11" customFormat="1" ht="22.9" customHeight="1">
      <c r="B335" s="124"/>
      <c r="D335" s="125" t="s">
        <v>72</v>
      </c>
      <c r="E335" s="134" t="s">
        <v>1064</v>
      </c>
      <c r="F335" s="134" t="s">
        <v>1065</v>
      </c>
      <c r="I335" s="127"/>
      <c r="J335" s="135">
        <f>BK335</f>
        <v>0</v>
      </c>
      <c r="L335" s="124"/>
      <c r="M335" s="129"/>
      <c r="P335" s="130">
        <f>SUM(P336:P345)</f>
        <v>0</v>
      </c>
      <c r="R335" s="130">
        <f>SUM(R336:R345)</f>
        <v>0</v>
      </c>
      <c r="T335" s="131">
        <f>SUM(T336:T345)</f>
        <v>0</v>
      </c>
      <c r="AR335" s="125" t="s">
        <v>147</v>
      </c>
      <c r="AT335" s="132" t="s">
        <v>72</v>
      </c>
      <c r="AU335" s="132" t="s">
        <v>80</v>
      </c>
      <c r="AY335" s="125" t="s">
        <v>141</v>
      </c>
      <c r="BK335" s="133">
        <f>SUM(BK336:BK345)</f>
        <v>0</v>
      </c>
    </row>
    <row r="336" spans="2:65" s="1" customFormat="1" ht="37.9" customHeight="1">
      <c r="B336" s="31"/>
      <c r="C336" s="136" t="s">
        <v>445</v>
      </c>
      <c r="D336" s="136" t="s">
        <v>143</v>
      </c>
      <c r="E336" s="137" t="s">
        <v>1674</v>
      </c>
      <c r="F336" s="138" t="s">
        <v>1675</v>
      </c>
      <c r="G336" s="139" t="s">
        <v>272</v>
      </c>
      <c r="H336" s="140">
        <v>2513.4490000000001</v>
      </c>
      <c r="I336" s="141"/>
      <c r="J336" s="142">
        <f>ROUND(I336*H336,2)</f>
        <v>0</v>
      </c>
      <c r="K336" s="143"/>
      <c r="L336" s="31"/>
      <c r="M336" s="144" t="s">
        <v>1</v>
      </c>
      <c r="N336" s="145" t="s">
        <v>38</v>
      </c>
      <c r="P336" s="146">
        <f>O336*H336</f>
        <v>0</v>
      </c>
      <c r="Q336" s="146">
        <v>0</v>
      </c>
      <c r="R336" s="146">
        <f>Q336*H336</f>
        <v>0</v>
      </c>
      <c r="S336" s="146">
        <v>0</v>
      </c>
      <c r="T336" s="147">
        <f>S336*H336</f>
        <v>0</v>
      </c>
      <c r="AR336" s="148" t="s">
        <v>147</v>
      </c>
      <c r="AT336" s="148" t="s">
        <v>143</v>
      </c>
      <c r="AU336" s="148" t="s">
        <v>82</v>
      </c>
      <c r="AY336" s="16" t="s">
        <v>141</v>
      </c>
      <c r="BE336" s="149">
        <f>IF(N336="základní",J336,0)</f>
        <v>0</v>
      </c>
      <c r="BF336" s="149">
        <f>IF(N336="snížená",J336,0)</f>
        <v>0</v>
      </c>
      <c r="BG336" s="149">
        <f>IF(N336="zákl. přenesená",J336,0)</f>
        <v>0</v>
      </c>
      <c r="BH336" s="149">
        <f>IF(N336="sníž. přenesená",J336,0)</f>
        <v>0</v>
      </c>
      <c r="BI336" s="149">
        <f>IF(N336="nulová",J336,0)</f>
        <v>0</v>
      </c>
      <c r="BJ336" s="16" t="s">
        <v>80</v>
      </c>
      <c r="BK336" s="149">
        <f>ROUND(I336*H336,2)</f>
        <v>0</v>
      </c>
      <c r="BL336" s="16" t="s">
        <v>147</v>
      </c>
      <c r="BM336" s="148" t="s">
        <v>1676</v>
      </c>
    </row>
    <row r="337" spans="2:65" s="12" customFormat="1" ht="11.25">
      <c r="B337" s="150"/>
      <c r="D337" s="151" t="s">
        <v>149</v>
      </c>
      <c r="E337" s="152" t="s">
        <v>1</v>
      </c>
      <c r="F337" s="153" t="s">
        <v>1657</v>
      </c>
      <c r="H337" s="154">
        <v>2513.4490000000001</v>
      </c>
      <c r="I337" s="155"/>
      <c r="L337" s="150"/>
      <c r="M337" s="156"/>
      <c r="T337" s="157"/>
      <c r="AT337" s="152" t="s">
        <v>149</v>
      </c>
      <c r="AU337" s="152" t="s">
        <v>82</v>
      </c>
      <c r="AV337" s="12" t="s">
        <v>82</v>
      </c>
      <c r="AW337" s="12" t="s">
        <v>30</v>
      </c>
      <c r="AX337" s="12" t="s">
        <v>73</v>
      </c>
      <c r="AY337" s="152" t="s">
        <v>141</v>
      </c>
    </row>
    <row r="338" spans="2:65" s="13" customFormat="1" ht="11.25">
      <c r="B338" s="158"/>
      <c r="D338" s="151" t="s">
        <v>149</v>
      </c>
      <c r="E338" s="159" t="s">
        <v>1</v>
      </c>
      <c r="F338" s="160" t="s">
        <v>150</v>
      </c>
      <c r="H338" s="161">
        <v>2513.4490000000001</v>
      </c>
      <c r="I338" s="162"/>
      <c r="L338" s="158"/>
      <c r="M338" s="163"/>
      <c r="T338" s="164"/>
      <c r="AT338" s="159" t="s">
        <v>149</v>
      </c>
      <c r="AU338" s="159" t="s">
        <v>82</v>
      </c>
      <c r="AV338" s="13" t="s">
        <v>147</v>
      </c>
      <c r="AW338" s="13" t="s">
        <v>30</v>
      </c>
      <c r="AX338" s="13" t="s">
        <v>80</v>
      </c>
      <c r="AY338" s="159" t="s">
        <v>141</v>
      </c>
    </row>
    <row r="339" spans="2:65" s="1" customFormat="1" ht="44.25" customHeight="1">
      <c r="B339" s="31"/>
      <c r="C339" s="136" t="s">
        <v>451</v>
      </c>
      <c r="D339" s="136" t="s">
        <v>143</v>
      </c>
      <c r="E339" s="137" t="s">
        <v>1677</v>
      </c>
      <c r="F339" s="138" t="s">
        <v>1678</v>
      </c>
      <c r="G339" s="139" t="s">
        <v>272</v>
      </c>
      <c r="H339" s="140">
        <v>862.428</v>
      </c>
      <c r="I339" s="141"/>
      <c r="J339" s="142">
        <f>ROUND(I339*H339,2)</f>
        <v>0</v>
      </c>
      <c r="K339" s="143"/>
      <c r="L339" s="31"/>
      <c r="M339" s="144" t="s">
        <v>1</v>
      </c>
      <c r="N339" s="145" t="s">
        <v>38</v>
      </c>
      <c r="P339" s="146">
        <f>O339*H339</f>
        <v>0</v>
      </c>
      <c r="Q339" s="146">
        <v>0</v>
      </c>
      <c r="R339" s="146">
        <f>Q339*H339</f>
        <v>0</v>
      </c>
      <c r="S339" s="146">
        <v>0</v>
      </c>
      <c r="T339" s="147">
        <f>S339*H339</f>
        <v>0</v>
      </c>
      <c r="AR339" s="148" t="s">
        <v>147</v>
      </c>
      <c r="AT339" s="148" t="s">
        <v>143</v>
      </c>
      <c r="AU339" s="148" t="s">
        <v>82</v>
      </c>
      <c r="AY339" s="16" t="s">
        <v>141</v>
      </c>
      <c r="BE339" s="149">
        <f>IF(N339="základní",J339,0)</f>
        <v>0</v>
      </c>
      <c r="BF339" s="149">
        <f>IF(N339="snížená",J339,0)</f>
        <v>0</v>
      </c>
      <c r="BG339" s="149">
        <f>IF(N339="zákl. přenesená",J339,0)</f>
        <v>0</v>
      </c>
      <c r="BH339" s="149">
        <f>IF(N339="sníž. přenesená",J339,0)</f>
        <v>0</v>
      </c>
      <c r="BI339" s="149">
        <f>IF(N339="nulová",J339,0)</f>
        <v>0</v>
      </c>
      <c r="BJ339" s="16" t="s">
        <v>80</v>
      </c>
      <c r="BK339" s="149">
        <f>ROUND(I339*H339,2)</f>
        <v>0</v>
      </c>
      <c r="BL339" s="16" t="s">
        <v>147</v>
      </c>
      <c r="BM339" s="148" t="s">
        <v>1679</v>
      </c>
    </row>
    <row r="340" spans="2:65" s="12" customFormat="1" ht="11.25">
      <c r="B340" s="150"/>
      <c r="D340" s="151" t="s">
        <v>149</v>
      </c>
      <c r="E340" s="152" t="s">
        <v>1</v>
      </c>
      <c r="F340" s="153" t="s">
        <v>1652</v>
      </c>
      <c r="H340" s="154">
        <v>862.428</v>
      </c>
      <c r="I340" s="155"/>
      <c r="L340" s="150"/>
      <c r="M340" s="156"/>
      <c r="T340" s="157"/>
      <c r="AT340" s="152" t="s">
        <v>149</v>
      </c>
      <c r="AU340" s="152" t="s">
        <v>82</v>
      </c>
      <c r="AV340" s="12" t="s">
        <v>82</v>
      </c>
      <c r="AW340" s="12" t="s">
        <v>30</v>
      </c>
      <c r="AX340" s="12" t="s">
        <v>73</v>
      </c>
      <c r="AY340" s="152" t="s">
        <v>141</v>
      </c>
    </row>
    <row r="341" spans="2:65" s="13" customFormat="1" ht="11.25">
      <c r="B341" s="158"/>
      <c r="D341" s="151" t="s">
        <v>149</v>
      </c>
      <c r="E341" s="159" t="s">
        <v>1</v>
      </c>
      <c r="F341" s="160" t="s">
        <v>150</v>
      </c>
      <c r="H341" s="161">
        <v>862.428</v>
      </c>
      <c r="I341" s="162"/>
      <c r="L341" s="158"/>
      <c r="M341" s="163"/>
      <c r="T341" s="164"/>
      <c r="AT341" s="159" t="s">
        <v>149</v>
      </c>
      <c r="AU341" s="159" t="s">
        <v>82</v>
      </c>
      <c r="AV341" s="13" t="s">
        <v>147</v>
      </c>
      <c r="AW341" s="13" t="s">
        <v>30</v>
      </c>
      <c r="AX341" s="13" t="s">
        <v>80</v>
      </c>
      <c r="AY341" s="159" t="s">
        <v>141</v>
      </c>
    </row>
    <row r="342" spans="2:65" s="1" customFormat="1" ht="44.25" customHeight="1">
      <c r="B342" s="31"/>
      <c r="C342" s="136" t="s">
        <v>456</v>
      </c>
      <c r="D342" s="136" t="s">
        <v>143</v>
      </c>
      <c r="E342" s="137" t="s">
        <v>1680</v>
      </c>
      <c r="F342" s="138" t="s">
        <v>1681</v>
      </c>
      <c r="G342" s="139" t="s">
        <v>272</v>
      </c>
      <c r="H342" s="140">
        <v>927.34900000000005</v>
      </c>
      <c r="I342" s="141"/>
      <c r="J342" s="142">
        <f>ROUND(I342*H342,2)</f>
        <v>0</v>
      </c>
      <c r="K342" s="143"/>
      <c r="L342" s="31"/>
      <c r="M342" s="144" t="s">
        <v>1</v>
      </c>
      <c r="N342" s="145" t="s">
        <v>38</v>
      </c>
      <c r="P342" s="146">
        <f>O342*H342</f>
        <v>0</v>
      </c>
      <c r="Q342" s="146">
        <v>0</v>
      </c>
      <c r="R342" s="146">
        <f>Q342*H342</f>
        <v>0</v>
      </c>
      <c r="S342" s="146">
        <v>0</v>
      </c>
      <c r="T342" s="147">
        <f>S342*H342</f>
        <v>0</v>
      </c>
      <c r="AR342" s="148" t="s">
        <v>147</v>
      </c>
      <c r="AT342" s="148" t="s">
        <v>143</v>
      </c>
      <c r="AU342" s="148" t="s">
        <v>82</v>
      </c>
      <c r="AY342" s="16" t="s">
        <v>141</v>
      </c>
      <c r="BE342" s="149">
        <f>IF(N342="základní",J342,0)</f>
        <v>0</v>
      </c>
      <c r="BF342" s="149">
        <f>IF(N342="snížená",J342,0)</f>
        <v>0</v>
      </c>
      <c r="BG342" s="149">
        <f>IF(N342="zákl. přenesená",J342,0)</f>
        <v>0</v>
      </c>
      <c r="BH342" s="149">
        <f>IF(N342="sníž. přenesená",J342,0)</f>
        <v>0</v>
      </c>
      <c r="BI342" s="149">
        <f>IF(N342="nulová",J342,0)</f>
        <v>0</v>
      </c>
      <c r="BJ342" s="16" t="s">
        <v>80</v>
      </c>
      <c r="BK342" s="149">
        <f>ROUND(I342*H342,2)</f>
        <v>0</v>
      </c>
      <c r="BL342" s="16" t="s">
        <v>147</v>
      </c>
      <c r="BM342" s="148" t="s">
        <v>1682</v>
      </c>
    </row>
    <row r="343" spans="2:65" s="12" customFormat="1" ht="11.25">
      <c r="B343" s="150"/>
      <c r="D343" s="151" t="s">
        <v>149</v>
      </c>
      <c r="E343" s="152" t="s">
        <v>1</v>
      </c>
      <c r="F343" s="153" t="s">
        <v>1653</v>
      </c>
      <c r="H343" s="154">
        <v>903.92700000000002</v>
      </c>
      <c r="I343" s="155"/>
      <c r="L343" s="150"/>
      <c r="M343" s="156"/>
      <c r="T343" s="157"/>
      <c r="AT343" s="152" t="s">
        <v>149</v>
      </c>
      <c r="AU343" s="152" t="s">
        <v>82</v>
      </c>
      <c r="AV343" s="12" t="s">
        <v>82</v>
      </c>
      <c r="AW343" s="12" t="s">
        <v>30</v>
      </c>
      <c r="AX343" s="12" t="s">
        <v>73</v>
      </c>
      <c r="AY343" s="152" t="s">
        <v>141</v>
      </c>
    </row>
    <row r="344" spans="2:65" s="12" customFormat="1" ht="11.25">
      <c r="B344" s="150"/>
      <c r="D344" s="151" t="s">
        <v>149</v>
      </c>
      <c r="E344" s="152" t="s">
        <v>1</v>
      </c>
      <c r="F344" s="153" t="s">
        <v>1658</v>
      </c>
      <c r="H344" s="154">
        <v>23.422000000000001</v>
      </c>
      <c r="I344" s="155"/>
      <c r="L344" s="150"/>
      <c r="M344" s="156"/>
      <c r="T344" s="157"/>
      <c r="AT344" s="152" t="s">
        <v>149</v>
      </c>
      <c r="AU344" s="152" t="s">
        <v>82</v>
      </c>
      <c r="AV344" s="12" t="s">
        <v>82</v>
      </c>
      <c r="AW344" s="12" t="s">
        <v>30</v>
      </c>
      <c r="AX344" s="12" t="s">
        <v>73</v>
      </c>
      <c r="AY344" s="152" t="s">
        <v>141</v>
      </c>
    </row>
    <row r="345" spans="2:65" s="13" customFormat="1" ht="11.25">
      <c r="B345" s="158"/>
      <c r="D345" s="151" t="s">
        <v>149</v>
      </c>
      <c r="E345" s="159" t="s">
        <v>1</v>
      </c>
      <c r="F345" s="160" t="s">
        <v>150</v>
      </c>
      <c r="H345" s="161">
        <v>927.34900000000005</v>
      </c>
      <c r="I345" s="162"/>
      <c r="L345" s="158"/>
      <c r="M345" s="182"/>
      <c r="N345" s="183"/>
      <c r="O345" s="183"/>
      <c r="P345" s="183"/>
      <c r="Q345" s="183"/>
      <c r="R345" s="183"/>
      <c r="S345" s="183"/>
      <c r="T345" s="184"/>
      <c r="AT345" s="159" t="s">
        <v>149</v>
      </c>
      <c r="AU345" s="159" t="s">
        <v>82</v>
      </c>
      <c r="AV345" s="13" t="s">
        <v>147</v>
      </c>
      <c r="AW345" s="13" t="s">
        <v>30</v>
      </c>
      <c r="AX345" s="13" t="s">
        <v>80</v>
      </c>
      <c r="AY345" s="159" t="s">
        <v>141</v>
      </c>
    </row>
    <row r="346" spans="2:65" s="1" customFormat="1" ht="6.95" customHeight="1">
      <c r="B346" s="43"/>
      <c r="C346" s="44"/>
      <c r="D346" s="44"/>
      <c r="E346" s="44"/>
      <c r="F346" s="44"/>
      <c r="G346" s="44"/>
      <c r="H346" s="44"/>
      <c r="I346" s="44"/>
      <c r="J346" s="44"/>
      <c r="K346" s="44"/>
      <c r="L346" s="31"/>
    </row>
  </sheetData>
  <sheetProtection algorithmName="SHA-512" hashValue="52YJMs3Kv7v4h7J25qlp1lOhu/80sKv5eX5rvW/nI4vgMk4lXYgJ6IFCz02XY3RF/AT7c5B3z56ml7zI1KONCg==" saltValue="W9SceMHI1MaZ7gZbvwgIYP5jRY26Ur5vBEqVjnyKjELvetR1dWnT2nKRGEV2u/KW6ng0J2Qlb7mH7kSoCmL2rg==" spinCount="100000" sheet="1" objects="1" scenarios="1" formatColumns="0" formatRows="0" autoFilter="0"/>
  <autoFilter ref="C123:K345" xr:uid="{00000000-0009-0000-0000-000004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8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AT2" s="16" t="s">
        <v>99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108</v>
      </c>
      <c r="L4" s="19"/>
      <c r="M4" s="92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33" t="str">
        <f>'Rekapitulace stavby'!K6</f>
        <v>Obnova vodovodních řadů  ul. Albertov a okolí, Praha 2, II. etapa (1/4/S61/00)</v>
      </c>
      <c r="F7" s="234"/>
      <c r="G7" s="234"/>
      <c r="H7" s="234"/>
      <c r="L7" s="19"/>
    </row>
    <row r="8" spans="2:46" s="1" customFormat="1" ht="12" customHeight="1">
      <c r="B8" s="31"/>
      <c r="D8" s="26" t="s">
        <v>109</v>
      </c>
      <c r="L8" s="31"/>
    </row>
    <row r="9" spans="2:46" s="1" customFormat="1" ht="16.5" customHeight="1">
      <c r="B9" s="31"/>
      <c r="E9" s="191" t="s">
        <v>1683</v>
      </c>
      <c r="F9" s="235"/>
      <c r="G9" s="235"/>
      <c r="H9" s="235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12. 5. 2025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6" t="str">
        <f>'Rekapitulace stavby'!E14</f>
        <v>Vyplň údaj</v>
      </c>
      <c r="F18" s="217"/>
      <c r="G18" s="217"/>
      <c r="H18" s="217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93"/>
      <c r="E27" s="222" t="s">
        <v>1</v>
      </c>
      <c r="F27" s="222"/>
      <c r="G27" s="222"/>
      <c r="H27" s="222"/>
      <c r="L27" s="93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4" t="s">
        <v>33</v>
      </c>
      <c r="J30" s="65">
        <f>ROUND(J120,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85">
        <f>ROUND((SUM(BE120:BE183)),  2)</f>
        <v>0</v>
      </c>
      <c r="I33" s="95">
        <v>0.21</v>
      </c>
      <c r="J33" s="85">
        <f>ROUND(((SUM(BE120:BE183))*I33),  2)</f>
        <v>0</v>
      </c>
      <c r="L33" s="31"/>
    </row>
    <row r="34" spans="2:12" s="1" customFormat="1" ht="14.45" customHeight="1">
      <c r="B34" s="31"/>
      <c r="E34" s="26" t="s">
        <v>39</v>
      </c>
      <c r="F34" s="85">
        <f>ROUND((SUM(BF120:BF183)),  2)</f>
        <v>0</v>
      </c>
      <c r="I34" s="95">
        <v>0.12</v>
      </c>
      <c r="J34" s="85">
        <f>ROUND(((SUM(BF120:BF183))*I34),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85">
        <f>ROUND((SUM(BG120:BG183)),  2)</f>
        <v>0</v>
      </c>
      <c r="I35" s="95">
        <v>0.21</v>
      </c>
      <c r="J35" s="85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85">
        <f>ROUND((SUM(BH120:BH183)),  2)</f>
        <v>0</v>
      </c>
      <c r="I36" s="95">
        <v>0.12</v>
      </c>
      <c r="J36" s="85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85">
        <f>ROUND((SUM(BI120:BI183)),  2)</f>
        <v>0</v>
      </c>
      <c r="I37" s="95">
        <v>0</v>
      </c>
      <c r="J37" s="85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6"/>
      <c r="D39" s="97" t="s">
        <v>43</v>
      </c>
      <c r="E39" s="56"/>
      <c r="F39" s="56"/>
      <c r="G39" s="98" t="s">
        <v>44</v>
      </c>
      <c r="H39" s="99" t="s">
        <v>45</v>
      </c>
      <c r="I39" s="56"/>
      <c r="J39" s="100">
        <f>SUM(J30:J37)</f>
        <v>0</v>
      </c>
      <c r="K39" s="101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02" t="s">
        <v>49</v>
      </c>
      <c r="G61" s="42" t="s">
        <v>48</v>
      </c>
      <c r="H61" s="33"/>
      <c r="I61" s="33"/>
      <c r="J61" s="10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02" t="s">
        <v>49</v>
      </c>
      <c r="G76" s="42" t="s">
        <v>48</v>
      </c>
      <c r="H76" s="33"/>
      <c r="I76" s="33"/>
      <c r="J76" s="10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113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33" t="str">
        <f>E7</f>
        <v>Obnova vodovodních řadů  ul. Albertov a okolí, Praha 2, II. etapa (1/4/S61/00)</v>
      </c>
      <c r="F85" s="234"/>
      <c r="G85" s="234"/>
      <c r="H85" s="234"/>
      <c r="L85" s="31"/>
    </row>
    <row r="86" spans="2:47" s="1" customFormat="1" ht="12" customHeight="1">
      <c r="B86" s="31"/>
      <c r="C86" s="26" t="s">
        <v>109</v>
      </c>
      <c r="L86" s="31"/>
    </row>
    <row r="87" spans="2:47" s="1" customFormat="1" ht="16.5" customHeight="1">
      <c r="B87" s="31"/>
      <c r="E87" s="191" t="str">
        <f>E9</f>
        <v>06.2 - SO 06.2 Rušený vodovod</v>
      </c>
      <c r="F87" s="235"/>
      <c r="G87" s="235"/>
      <c r="H87" s="235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12. 5. 2025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4" t="s">
        <v>114</v>
      </c>
      <c r="D94" s="96"/>
      <c r="E94" s="96"/>
      <c r="F94" s="96"/>
      <c r="G94" s="96"/>
      <c r="H94" s="96"/>
      <c r="I94" s="96"/>
      <c r="J94" s="105" t="s">
        <v>115</v>
      </c>
      <c r="K94" s="96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6" t="s">
        <v>116</v>
      </c>
      <c r="J96" s="65">
        <f>J120</f>
        <v>0</v>
      </c>
      <c r="L96" s="31"/>
      <c r="AU96" s="16" t="s">
        <v>117</v>
      </c>
    </row>
    <row r="97" spans="2:12" s="8" customFormat="1" ht="24.95" customHeight="1">
      <c r="B97" s="107"/>
      <c r="D97" s="108" t="s">
        <v>1072</v>
      </c>
      <c r="E97" s="109"/>
      <c r="F97" s="109"/>
      <c r="G97" s="109"/>
      <c r="H97" s="109"/>
      <c r="I97" s="109"/>
      <c r="J97" s="110">
        <f>J121</f>
        <v>0</v>
      </c>
      <c r="L97" s="107"/>
    </row>
    <row r="98" spans="2:12" s="9" customFormat="1" ht="19.899999999999999" customHeight="1">
      <c r="B98" s="111"/>
      <c r="D98" s="112" t="s">
        <v>121</v>
      </c>
      <c r="E98" s="113"/>
      <c r="F98" s="113"/>
      <c r="G98" s="113"/>
      <c r="H98" s="113"/>
      <c r="I98" s="113"/>
      <c r="J98" s="114">
        <f>J122</f>
        <v>0</v>
      </c>
      <c r="L98" s="111"/>
    </row>
    <row r="99" spans="2:12" s="9" customFormat="1" ht="19.899999999999999" customHeight="1">
      <c r="B99" s="111"/>
      <c r="D99" s="112" t="s">
        <v>1473</v>
      </c>
      <c r="E99" s="113"/>
      <c r="F99" s="113"/>
      <c r="G99" s="113"/>
      <c r="H99" s="113"/>
      <c r="I99" s="113"/>
      <c r="J99" s="114">
        <f>J179</f>
        <v>0</v>
      </c>
      <c r="L99" s="111"/>
    </row>
    <row r="100" spans="2:12" s="9" customFormat="1" ht="19.899999999999999" customHeight="1">
      <c r="B100" s="111"/>
      <c r="D100" s="112" t="s">
        <v>1075</v>
      </c>
      <c r="E100" s="113"/>
      <c r="F100" s="113"/>
      <c r="G100" s="113"/>
      <c r="H100" s="113"/>
      <c r="I100" s="113"/>
      <c r="J100" s="114">
        <f>J181</f>
        <v>0</v>
      </c>
      <c r="L100" s="111"/>
    </row>
    <row r="101" spans="2:12" s="1" customFormat="1" ht="21.75" customHeight="1">
      <c r="B101" s="31"/>
      <c r="L101" s="31"/>
    </row>
    <row r="102" spans="2:12" s="1" customFormat="1" ht="6.95" customHeight="1">
      <c r="B102" s="43"/>
      <c r="C102" s="44"/>
      <c r="D102" s="44"/>
      <c r="E102" s="44"/>
      <c r="F102" s="44"/>
      <c r="G102" s="44"/>
      <c r="H102" s="44"/>
      <c r="I102" s="44"/>
      <c r="J102" s="44"/>
      <c r="K102" s="44"/>
      <c r="L102" s="31"/>
    </row>
    <row r="106" spans="2:12" s="1" customFormat="1" ht="6.95" customHeight="1"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31"/>
    </row>
    <row r="107" spans="2:12" s="1" customFormat="1" ht="24.95" customHeight="1">
      <c r="B107" s="31"/>
      <c r="C107" s="20" t="s">
        <v>126</v>
      </c>
      <c r="L107" s="31"/>
    </row>
    <row r="108" spans="2:12" s="1" customFormat="1" ht="6.95" customHeight="1">
      <c r="B108" s="31"/>
      <c r="L108" s="31"/>
    </row>
    <row r="109" spans="2:12" s="1" customFormat="1" ht="12" customHeight="1">
      <c r="B109" s="31"/>
      <c r="C109" s="26" t="s">
        <v>16</v>
      </c>
      <c r="L109" s="31"/>
    </row>
    <row r="110" spans="2:12" s="1" customFormat="1" ht="26.25" customHeight="1">
      <c r="B110" s="31"/>
      <c r="E110" s="233" t="str">
        <f>E7</f>
        <v>Obnova vodovodních řadů  ul. Albertov a okolí, Praha 2, II. etapa (1/4/S61/00)</v>
      </c>
      <c r="F110" s="234"/>
      <c r="G110" s="234"/>
      <c r="H110" s="234"/>
      <c r="L110" s="31"/>
    </row>
    <row r="111" spans="2:12" s="1" customFormat="1" ht="12" customHeight="1">
      <c r="B111" s="31"/>
      <c r="C111" s="26" t="s">
        <v>109</v>
      </c>
      <c r="L111" s="31"/>
    </row>
    <row r="112" spans="2:12" s="1" customFormat="1" ht="16.5" customHeight="1">
      <c r="B112" s="31"/>
      <c r="E112" s="191" t="str">
        <f>E9</f>
        <v>06.2 - SO 06.2 Rušený vodovod</v>
      </c>
      <c r="F112" s="235"/>
      <c r="G112" s="235"/>
      <c r="H112" s="235"/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20</v>
      </c>
      <c r="F114" s="24" t="str">
        <f>F12</f>
        <v xml:space="preserve"> </v>
      </c>
      <c r="I114" s="26" t="s">
        <v>22</v>
      </c>
      <c r="J114" s="51" t="str">
        <f>IF(J12="","",J12)</f>
        <v>12. 5. 2025</v>
      </c>
      <c r="L114" s="31"/>
    </row>
    <row r="115" spans="2:65" s="1" customFormat="1" ht="6.95" customHeight="1">
      <c r="B115" s="31"/>
      <c r="L115" s="31"/>
    </row>
    <row r="116" spans="2:65" s="1" customFormat="1" ht="15.2" customHeight="1">
      <c r="B116" s="31"/>
      <c r="C116" s="26" t="s">
        <v>24</v>
      </c>
      <c r="F116" s="24" t="str">
        <f>E15</f>
        <v xml:space="preserve"> </v>
      </c>
      <c r="I116" s="26" t="s">
        <v>29</v>
      </c>
      <c r="J116" s="29" t="str">
        <f>E21</f>
        <v xml:space="preserve"> </v>
      </c>
      <c r="L116" s="31"/>
    </row>
    <row r="117" spans="2:65" s="1" customFormat="1" ht="15.2" customHeight="1">
      <c r="B117" s="31"/>
      <c r="C117" s="26" t="s">
        <v>27</v>
      </c>
      <c r="F117" s="24" t="str">
        <f>IF(E18="","",E18)</f>
        <v>Vyplň údaj</v>
      </c>
      <c r="I117" s="26" t="s">
        <v>31</v>
      </c>
      <c r="J117" s="29" t="str">
        <f>E24</f>
        <v xml:space="preserve"> </v>
      </c>
      <c r="L117" s="31"/>
    </row>
    <row r="118" spans="2:65" s="1" customFormat="1" ht="10.35" customHeight="1">
      <c r="B118" s="31"/>
      <c r="L118" s="31"/>
    </row>
    <row r="119" spans="2:65" s="10" customFormat="1" ht="29.25" customHeight="1">
      <c r="B119" s="115"/>
      <c r="C119" s="116" t="s">
        <v>127</v>
      </c>
      <c r="D119" s="117" t="s">
        <v>58</v>
      </c>
      <c r="E119" s="117" t="s">
        <v>54</v>
      </c>
      <c r="F119" s="117" t="s">
        <v>55</v>
      </c>
      <c r="G119" s="117" t="s">
        <v>128</v>
      </c>
      <c r="H119" s="117" t="s">
        <v>129</v>
      </c>
      <c r="I119" s="117" t="s">
        <v>130</v>
      </c>
      <c r="J119" s="118" t="s">
        <v>115</v>
      </c>
      <c r="K119" s="119" t="s">
        <v>131</v>
      </c>
      <c r="L119" s="115"/>
      <c r="M119" s="58" t="s">
        <v>1</v>
      </c>
      <c r="N119" s="59" t="s">
        <v>37</v>
      </c>
      <c r="O119" s="59" t="s">
        <v>132</v>
      </c>
      <c r="P119" s="59" t="s">
        <v>133</v>
      </c>
      <c r="Q119" s="59" t="s">
        <v>134</v>
      </c>
      <c r="R119" s="59" t="s">
        <v>135</v>
      </c>
      <c r="S119" s="59" t="s">
        <v>136</v>
      </c>
      <c r="T119" s="60" t="s">
        <v>137</v>
      </c>
    </row>
    <row r="120" spans="2:65" s="1" customFormat="1" ht="22.9" customHeight="1">
      <c r="B120" s="31"/>
      <c r="C120" s="63" t="s">
        <v>138</v>
      </c>
      <c r="J120" s="120">
        <f>BK120</f>
        <v>0</v>
      </c>
      <c r="L120" s="31"/>
      <c r="M120" s="61"/>
      <c r="N120" s="52"/>
      <c r="O120" s="52"/>
      <c r="P120" s="121">
        <f>P121</f>
        <v>0</v>
      </c>
      <c r="Q120" s="52"/>
      <c r="R120" s="121">
        <f>R121</f>
        <v>92.692081650000006</v>
      </c>
      <c r="S120" s="52"/>
      <c r="T120" s="122">
        <f>T121</f>
        <v>153.95388999999997</v>
      </c>
      <c r="AT120" s="16" t="s">
        <v>72</v>
      </c>
      <c r="AU120" s="16" t="s">
        <v>117</v>
      </c>
      <c r="BK120" s="123">
        <f>BK121</f>
        <v>0</v>
      </c>
    </row>
    <row r="121" spans="2:65" s="11" customFormat="1" ht="25.9" customHeight="1">
      <c r="B121" s="124"/>
      <c r="D121" s="125" t="s">
        <v>72</v>
      </c>
      <c r="E121" s="126" t="s">
        <v>139</v>
      </c>
      <c r="F121" s="126" t="s">
        <v>1078</v>
      </c>
      <c r="I121" s="127"/>
      <c r="J121" s="128">
        <f>BK121</f>
        <v>0</v>
      </c>
      <c r="L121" s="124"/>
      <c r="M121" s="129"/>
      <c r="P121" s="130">
        <f>P122+P179+P181</f>
        <v>0</v>
      </c>
      <c r="R121" s="130">
        <f>R122+R179+R181</f>
        <v>92.692081650000006</v>
      </c>
      <c r="T121" s="131">
        <f>T122+T179+T181</f>
        <v>153.95388999999997</v>
      </c>
      <c r="AR121" s="125" t="s">
        <v>80</v>
      </c>
      <c r="AT121" s="132" t="s">
        <v>72</v>
      </c>
      <c r="AU121" s="132" t="s">
        <v>73</v>
      </c>
      <c r="AY121" s="125" t="s">
        <v>141</v>
      </c>
      <c r="BK121" s="133">
        <f>BK122+BK179+BK181</f>
        <v>0</v>
      </c>
    </row>
    <row r="122" spans="2:65" s="11" customFormat="1" ht="22.9" customHeight="1">
      <c r="B122" s="124"/>
      <c r="D122" s="125" t="s">
        <v>72</v>
      </c>
      <c r="E122" s="134" t="s">
        <v>199</v>
      </c>
      <c r="F122" s="134" t="s">
        <v>320</v>
      </c>
      <c r="I122" s="127"/>
      <c r="J122" s="135">
        <f>BK122</f>
        <v>0</v>
      </c>
      <c r="L122" s="124"/>
      <c r="M122" s="129"/>
      <c r="P122" s="130">
        <f>SUM(P123:P178)</f>
        <v>0</v>
      </c>
      <c r="R122" s="130">
        <f>SUM(R123:R178)</f>
        <v>92.692081650000006</v>
      </c>
      <c r="T122" s="131">
        <f>SUM(T123:T178)</f>
        <v>153.95388999999997</v>
      </c>
      <c r="AR122" s="125" t="s">
        <v>80</v>
      </c>
      <c r="AT122" s="132" t="s">
        <v>72</v>
      </c>
      <c r="AU122" s="132" t="s">
        <v>80</v>
      </c>
      <c r="AY122" s="125" t="s">
        <v>141</v>
      </c>
      <c r="BK122" s="133">
        <f>SUM(BK123:BK178)</f>
        <v>0</v>
      </c>
    </row>
    <row r="123" spans="2:65" s="1" customFormat="1" ht="21.75" customHeight="1">
      <c r="B123" s="31"/>
      <c r="C123" s="136" t="s">
        <v>80</v>
      </c>
      <c r="D123" s="136" t="s">
        <v>143</v>
      </c>
      <c r="E123" s="137" t="s">
        <v>1684</v>
      </c>
      <c r="F123" s="138" t="s">
        <v>1685</v>
      </c>
      <c r="G123" s="139" t="s">
        <v>157</v>
      </c>
      <c r="H123" s="140">
        <v>436.2</v>
      </c>
      <c r="I123" s="141"/>
      <c r="J123" s="142">
        <f>ROUND(I123*H123,2)</f>
        <v>0</v>
      </c>
      <c r="K123" s="143"/>
      <c r="L123" s="31"/>
      <c r="M123" s="144" t="s">
        <v>1</v>
      </c>
      <c r="N123" s="145" t="s">
        <v>38</v>
      </c>
      <c r="P123" s="146">
        <f>O123*H123</f>
        <v>0</v>
      </c>
      <c r="Q123" s="146">
        <v>0</v>
      </c>
      <c r="R123" s="146">
        <f>Q123*H123</f>
        <v>0</v>
      </c>
      <c r="S123" s="146">
        <v>4.3999999999999997E-2</v>
      </c>
      <c r="T123" s="147">
        <f>S123*H123</f>
        <v>19.192799999999998</v>
      </c>
      <c r="AR123" s="148" t="s">
        <v>147</v>
      </c>
      <c r="AT123" s="148" t="s">
        <v>143</v>
      </c>
      <c r="AU123" s="148" t="s">
        <v>82</v>
      </c>
      <c r="AY123" s="16" t="s">
        <v>141</v>
      </c>
      <c r="BE123" s="149">
        <f>IF(N123="základní",J123,0)</f>
        <v>0</v>
      </c>
      <c r="BF123" s="149">
        <f>IF(N123="snížená",J123,0)</f>
        <v>0</v>
      </c>
      <c r="BG123" s="149">
        <f>IF(N123="zákl. přenesená",J123,0)</f>
        <v>0</v>
      </c>
      <c r="BH123" s="149">
        <f>IF(N123="sníž. přenesená",J123,0)</f>
        <v>0</v>
      </c>
      <c r="BI123" s="149">
        <f>IF(N123="nulová",J123,0)</f>
        <v>0</v>
      </c>
      <c r="BJ123" s="16" t="s">
        <v>80</v>
      </c>
      <c r="BK123" s="149">
        <f>ROUND(I123*H123,2)</f>
        <v>0</v>
      </c>
      <c r="BL123" s="16" t="s">
        <v>147</v>
      </c>
      <c r="BM123" s="148" t="s">
        <v>1686</v>
      </c>
    </row>
    <row r="124" spans="2:65" s="14" customFormat="1" ht="11.25">
      <c r="B124" s="165"/>
      <c r="D124" s="151" t="s">
        <v>149</v>
      </c>
      <c r="E124" s="166" t="s">
        <v>1</v>
      </c>
      <c r="F124" s="167" t="s">
        <v>175</v>
      </c>
      <c r="H124" s="166" t="s">
        <v>1</v>
      </c>
      <c r="I124" s="168"/>
      <c r="L124" s="165"/>
      <c r="M124" s="169"/>
      <c r="T124" s="170"/>
      <c r="AT124" s="166" t="s">
        <v>149</v>
      </c>
      <c r="AU124" s="166" t="s">
        <v>82</v>
      </c>
      <c r="AV124" s="14" t="s">
        <v>80</v>
      </c>
      <c r="AW124" s="14" t="s">
        <v>30</v>
      </c>
      <c r="AX124" s="14" t="s">
        <v>73</v>
      </c>
      <c r="AY124" s="166" t="s">
        <v>141</v>
      </c>
    </row>
    <row r="125" spans="2:65" s="12" customFormat="1" ht="11.25">
      <c r="B125" s="150"/>
      <c r="D125" s="151" t="s">
        <v>149</v>
      </c>
      <c r="E125" s="152" t="s">
        <v>1</v>
      </c>
      <c r="F125" s="153" t="s">
        <v>1687</v>
      </c>
      <c r="H125" s="154">
        <v>83.1</v>
      </c>
      <c r="I125" s="155"/>
      <c r="L125" s="150"/>
      <c r="M125" s="156"/>
      <c r="T125" s="157"/>
      <c r="AT125" s="152" t="s">
        <v>149</v>
      </c>
      <c r="AU125" s="152" t="s">
        <v>82</v>
      </c>
      <c r="AV125" s="12" t="s">
        <v>82</v>
      </c>
      <c r="AW125" s="12" t="s">
        <v>30</v>
      </c>
      <c r="AX125" s="12" t="s">
        <v>73</v>
      </c>
      <c r="AY125" s="152" t="s">
        <v>141</v>
      </c>
    </row>
    <row r="126" spans="2:65" s="12" customFormat="1" ht="11.25">
      <c r="B126" s="150"/>
      <c r="D126" s="151" t="s">
        <v>149</v>
      </c>
      <c r="E126" s="152" t="s">
        <v>1</v>
      </c>
      <c r="F126" s="153" t="s">
        <v>1688</v>
      </c>
      <c r="H126" s="154">
        <v>103.7</v>
      </c>
      <c r="I126" s="155"/>
      <c r="L126" s="150"/>
      <c r="M126" s="156"/>
      <c r="T126" s="157"/>
      <c r="AT126" s="152" t="s">
        <v>149</v>
      </c>
      <c r="AU126" s="152" t="s">
        <v>82</v>
      </c>
      <c r="AV126" s="12" t="s">
        <v>82</v>
      </c>
      <c r="AW126" s="12" t="s">
        <v>30</v>
      </c>
      <c r="AX126" s="12" t="s">
        <v>73</v>
      </c>
      <c r="AY126" s="152" t="s">
        <v>141</v>
      </c>
    </row>
    <row r="127" spans="2:65" s="12" customFormat="1" ht="11.25">
      <c r="B127" s="150"/>
      <c r="D127" s="151" t="s">
        <v>149</v>
      </c>
      <c r="E127" s="152" t="s">
        <v>1</v>
      </c>
      <c r="F127" s="153" t="s">
        <v>1689</v>
      </c>
      <c r="H127" s="154">
        <v>249.4</v>
      </c>
      <c r="I127" s="155"/>
      <c r="L127" s="150"/>
      <c r="M127" s="156"/>
      <c r="T127" s="157"/>
      <c r="AT127" s="152" t="s">
        <v>149</v>
      </c>
      <c r="AU127" s="152" t="s">
        <v>82</v>
      </c>
      <c r="AV127" s="12" t="s">
        <v>82</v>
      </c>
      <c r="AW127" s="12" t="s">
        <v>30</v>
      </c>
      <c r="AX127" s="12" t="s">
        <v>73</v>
      </c>
      <c r="AY127" s="152" t="s">
        <v>141</v>
      </c>
    </row>
    <row r="128" spans="2:65" s="13" customFormat="1" ht="11.25">
      <c r="B128" s="158"/>
      <c r="D128" s="151" t="s">
        <v>149</v>
      </c>
      <c r="E128" s="159" t="s">
        <v>1</v>
      </c>
      <c r="F128" s="160" t="s">
        <v>150</v>
      </c>
      <c r="H128" s="161">
        <v>436.2</v>
      </c>
      <c r="I128" s="162"/>
      <c r="L128" s="158"/>
      <c r="M128" s="163"/>
      <c r="T128" s="164"/>
      <c r="AT128" s="159" t="s">
        <v>149</v>
      </c>
      <c r="AU128" s="159" t="s">
        <v>82</v>
      </c>
      <c r="AV128" s="13" t="s">
        <v>147</v>
      </c>
      <c r="AW128" s="13" t="s">
        <v>30</v>
      </c>
      <c r="AX128" s="13" t="s">
        <v>80</v>
      </c>
      <c r="AY128" s="159" t="s">
        <v>141</v>
      </c>
    </row>
    <row r="129" spans="2:65" s="1" customFormat="1" ht="24.2" customHeight="1">
      <c r="B129" s="31"/>
      <c r="C129" s="136" t="s">
        <v>82</v>
      </c>
      <c r="D129" s="136" t="s">
        <v>143</v>
      </c>
      <c r="E129" s="137" t="s">
        <v>1690</v>
      </c>
      <c r="F129" s="138" t="s">
        <v>1691</v>
      </c>
      <c r="G129" s="139" t="s">
        <v>157</v>
      </c>
      <c r="H129" s="140">
        <v>1.1000000000000001</v>
      </c>
      <c r="I129" s="141"/>
      <c r="J129" s="142">
        <f>ROUND(I129*H129,2)</f>
        <v>0</v>
      </c>
      <c r="K129" s="143"/>
      <c r="L129" s="31"/>
      <c r="M129" s="144" t="s">
        <v>1</v>
      </c>
      <c r="N129" s="145" t="s">
        <v>38</v>
      </c>
      <c r="P129" s="146">
        <f>O129*H129</f>
        <v>0</v>
      </c>
      <c r="Q129" s="146">
        <v>0</v>
      </c>
      <c r="R129" s="146">
        <f>Q129*H129</f>
        <v>0</v>
      </c>
      <c r="S129" s="146">
        <v>9.7000000000000003E-2</v>
      </c>
      <c r="T129" s="147">
        <f>S129*H129</f>
        <v>0.10670000000000002</v>
      </c>
      <c r="AR129" s="148" t="s">
        <v>147</v>
      </c>
      <c r="AT129" s="148" t="s">
        <v>143</v>
      </c>
      <c r="AU129" s="148" t="s">
        <v>82</v>
      </c>
      <c r="AY129" s="16" t="s">
        <v>141</v>
      </c>
      <c r="BE129" s="149">
        <f>IF(N129="základní",J129,0)</f>
        <v>0</v>
      </c>
      <c r="BF129" s="149">
        <f>IF(N129="snížená",J129,0)</f>
        <v>0</v>
      </c>
      <c r="BG129" s="149">
        <f>IF(N129="zákl. přenesená",J129,0)</f>
        <v>0</v>
      </c>
      <c r="BH129" s="149">
        <f>IF(N129="sníž. přenesená",J129,0)</f>
        <v>0</v>
      </c>
      <c r="BI129" s="149">
        <f>IF(N129="nulová",J129,0)</f>
        <v>0</v>
      </c>
      <c r="BJ129" s="16" t="s">
        <v>80</v>
      </c>
      <c r="BK129" s="149">
        <f>ROUND(I129*H129,2)</f>
        <v>0</v>
      </c>
      <c r="BL129" s="16" t="s">
        <v>147</v>
      </c>
      <c r="BM129" s="148" t="s">
        <v>1692</v>
      </c>
    </row>
    <row r="130" spans="2:65" s="14" customFormat="1" ht="11.25">
      <c r="B130" s="165"/>
      <c r="D130" s="151" t="s">
        <v>149</v>
      </c>
      <c r="E130" s="166" t="s">
        <v>1</v>
      </c>
      <c r="F130" s="167" t="s">
        <v>175</v>
      </c>
      <c r="H130" s="166" t="s">
        <v>1</v>
      </c>
      <c r="I130" s="168"/>
      <c r="L130" s="165"/>
      <c r="M130" s="169"/>
      <c r="T130" s="170"/>
      <c r="AT130" s="166" t="s">
        <v>149</v>
      </c>
      <c r="AU130" s="166" t="s">
        <v>82</v>
      </c>
      <c r="AV130" s="14" t="s">
        <v>80</v>
      </c>
      <c r="AW130" s="14" t="s">
        <v>30</v>
      </c>
      <c r="AX130" s="14" t="s">
        <v>73</v>
      </c>
      <c r="AY130" s="166" t="s">
        <v>141</v>
      </c>
    </row>
    <row r="131" spans="2:65" s="12" customFormat="1" ht="11.25">
      <c r="B131" s="150"/>
      <c r="D131" s="151" t="s">
        <v>149</v>
      </c>
      <c r="E131" s="152" t="s">
        <v>1</v>
      </c>
      <c r="F131" s="153" t="s">
        <v>1693</v>
      </c>
      <c r="H131" s="154">
        <v>1.1000000000000001</v>
      </c>
      <c r="I131" s="155"/>
      <c r="L131" s="150"/>
      <c r="M131" s="156"/>
      <c r="T131" s="157"/>
      <c r="AT131" s="152" t="s">
        <v>149</v>
      </c>
      <c r="AU131" s="152" t="s">
        <v>82</v>
      </c>
      <c r="AV131" s="12" t="s">
        <v>82</v>
      </c>
      <c r="AW131" s="12" t="s">
        <v>30</v>
      </c>
      <c r="AX131" s="12" t="s">
        <v>73</v>
      </c>
      <c r="AY131" s="152" t="s">
        <v>141</v>
      </c>
    </row>
    <row r="132" spans="2:65" s="13" customFormat="1" ht="11.25">
      <c r="B132" s="158"/>
      <c r="D132" s="151" t="s">
        <v>149</v>
      </c>
      <c r="E132" s="159" t="s">
        <v>1</v>
      </c>
      <c r="F132" s="160" t="s">
        <v>150</v>
      </c>
      <c r="H132" s="161">
        <v>1.1000000000000001</v>
      </c>
      <c r="I132" s="162"/>
      <c r="L132" s="158"/>
      <c r="M132" s="163"/>
      <c r="T132" s="164"/>
      <c r="AT132" s="159" t="s">
        <v>149</v>
      </c>
      <c r="AU132" s="159" t="s">
        <v>82</v>
      </c>
      <c r="AV132" s="13" t="s">
        <v>147</v>
      </c>
      <c r="AW132" s="13" t="s">
        <v>30</v>
      </c>
      <c r="AX132" s="13" t="s">
        <v>80</v>
      </c>
      <c r="AY132" s="159" t="s">
        <v>141</v>
      </c>
    </row>
    <row r="133" spans="2:65" s="1" customFormat="1" ht="24.2" customHeight="1">
      <c r="B133" s="31"/>
      <c r="C133" s="136" t="s">
        <v>154</v>
      </c>
      <c r="D133" s="136" t="s">
        <v>143</v>
      </c>
      <c r="E133" s="137" t="s">
        <v>1694</v>
      </c>
      <c r="F133" s="138" t="s">
        <v>1695</v>
      </c>
      <c r="G133" s="139" t="s">
        <v>157</v>
      </c>
      <c r="H133" s="140">
        <v>622</v>
      </c>
      <c r="I133" s="141"/>
      <c r="J133" s="142">
        <f>ROUND(I133*H133,2)</f>
        <v>0</v>
      </c>
      <c r="K133" s="143"/>
      <c r="L133" s="31"/>
      <c r="M133" s="144" t="s">
        <v>1</v>
      </c>
      <c r="N133" s="145" t="s">
        <v>38</v>
      </c>
      <c r="P133" s="146">
        <f>O133*H133</f>
        <v>0</v>
      </c>
      <c r="Q133" s="146">
        <v>0</v>
      </c>
      <c r="R133" s="146">
        <f>Q133*H133</f>
        <v>0</v>
      </c>
      <c r="S133" s="146">
        <v>0.17699999999999999</v>
      </c>
      <c r="T133" s="147">
        <f>S133*H133</f>
        <v>110.09399999999999</v>
      </c>
      <c r="AR133" s="148" t="s">
        <v>147</v>
      </c>
      <c r="AT133" s="148" t="s">
        <v>143</v>
      </c>
      <c r="AU133" s="148" t="s">
        <v>82</v>
      </c>
      <c r="AY133" s="16" t="s">
        <v>141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6" t="s">
        <v>80</v>
      </c>
      <c r="BK133" s="149">
        <f>ROUND(I133*H133,2)</f>
        <v>0</v>
      </c>
      <c r="BL133" s="16" t="s">
        <v>147</v>
      </c>
      <c r="BM133" s="148" t="s">
        <v>1696</v>
      </c>
    </row>
    <row r="134" spans="2:65" s="14" customFormat="1" ht="11.25">
      <c r="B134" s="165"/>
      <c r="D134" s="151" t="s">
        <v>149</v>
      </c>
      <c r="E134" s="166" t="s">
        <v>1</v>
      </c>
      <c r="F134" s="167" t="s">
        <v>175</v>
      </c>
      <c r="H134" s="166" t="s">
        <v>1</v>
      </c>
      <c r="I134" s="168"/>
      <c r="L134" s="165"/>
      <c r="M134" s="169"/>
      <c r="T134" s="170"/>
      <c r="AT134" s="166" t="s">
        <v>149</v>
      </c>
      <c r="AU134" s="166" t="s">
        <v>82</v>
      </c>
      <c r="AV134" s="14" t="s">
        <v>80</v>
      </c>
      <c r="AW134" s="14" t="s">
        <v>30</v>
      </c>
      <c r="AX134" s="14" t="s">
        <v>73</v>
      </c>
      <c r="AY134" s="166" t="s">
        <v>141</v>
      </c>
    </row>
    <row r="135" spans="2:65" s="12" customFormat="1" ht="11.25">
      <c r="B135" s="150"/>
      <c r="D135" s="151" t="s">
        <v>149</v>
      </c>
      <c r="E135" s="152" t="s">
        <v>1</v>
      </c>
      <c r="F135" s="153" t="s">
        <v>1697</v>
      </c>
      <c r="H135" s="154">
        <v>622</v>
      </c>
      <c r="I135" s="155"/>
      <c r="L135" s="150"/>
      <c r="M135" s="156"/>
      <c r="T135" s="157"/>
      <c r="AT135" s="152" t="s">
        <v>149</v>
      </c>
      <c r="AU135" s="152" t="s">
        <v>82</v>
      </c>
      <c r="AV135" s="12" t="s">
        <v>82</v>
      </c>
      <c r="AW135" s="12" t="s">
        <v>30</v>
      </c>
      <c r="AX135" s="12" t="s">
        <v>73</v>
      </c>
      <c r="AY135" s="152" t="s">
        <v>141</v>
      </c>
    </row>
    <row r="136" spans="2:65" s="13" customFormat="1" ht="11.25">
      <c r="B136" s="158"/>
      <c r="D136" s="151" t="s">
        <v>149</v>
      </c>
      <c r="E136" s="159" t="s">
        <v>1</v>
      </c>
      <c r="F136" s="160" t="s">
        <v>150</v>
      </c>
      <c r="H136" s="161">
        <v>622</v>
      </c>
      <c r="I136" s="162"/>
      <c r="L136" s="158"/>
      <c r="M136" s="163"/>
      <c r="T136" s="164"/>
      <c r="AT136" s="159" t="s">
        <v>149</v>
      </c>
      <c r="AU136" s="159" t="s">
        <v>82</v>
      </c>
      <c r="AV136" s="13" t="s">
        <v>147</v>
      </c>
      <c r="AW136" s="13" t="s">
        <v>30</v>
      </c>
      <c r="AX136" s="13" t="s">
        <v>80</v>
      </c>
      <c r="AY136" s="159" t="s">
        <v>141</v>
      </c>
    </row>
    <row r="137" spans="2:65" s="1" customFormat="1" ht="24.2" customHeight="1">
      <c r="B137" s="31"/>
      <c r="C137" s="136" t="s">
        <v>147</v>
      </c>
      <c r="D137" s="136" t="s">
        <v>143</v>
      </c>
      <c r="E137" s="137" t="s">
        <v>1698</v>
      </c>
      <c r="F137" s="138" t="s">
        <v>1699</v>
      </c>
      <c r="G137" s="139" t="s">
        <v>157</v>
      </c>
      <c r="H137" s="140">
        <v>92.7</v>
      </c>
      <c r="I137" s="141"/>
      <c r="J137" s="142">
        <f>ROUND(I137*H137,2)</f>
        <v>0</v>
      </c>
      <c r="K137" s="143"/>
      <c r="L137" s="31"/>
      <c r="M137" s="144" t="s">
        <v>1</v>
      </c>
      <c r="N137" s="145" t="s">
        <v>38</v>
      </c>
      <c r="P137" s="146">
        <f>O137*H137</f>
        <v>0</v>
      </c>
      <c r="Q137" s="146">
        <v>0</v>
      </c>
      <c r="R137" s="146">
        <f>Q137*H137</f>
        <v>0</v>
      </c>
      <c r="S137" s="146">
        <v>0.19700000000000001</v>
      </c>
      <c r="T137" s="147">
        <f>S137*H137</f>
        <v>18.261900000000001</v>
      </c>
      <c r="AR137" s="148" t="s">
        <v>147</v>
      </c>
      <c r="AT137" s="148" t="s">
        <v>143</v>
      </c>
      <c r="AU137" s="148" t="s">
        <v>82</v>
      </c>
      <c r="AY137" s="16" t="s">
        <v>141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6" t="s">
        <v>80</v>
      </c>
      <c r="BK137" s="149">
        <f>ROUND(I137*H137,2)</f>
        <v>0</v>
      </c>
      <c r="BL137" s="16" t="s">
        <v>147</v>
      </c>
      <c r="BM137" s="148" t="s">
        <v>1700</v>
      </c>
    </row>
    <row r="138" spans="2:65" s="14" customFormat="1" ht="11.25">
      <c r="B138" s="165"/>
      <c r="D138" s="151" t="s">
        <v>149</v>
      </c>
      <c r="E138" s="166" t="s">
        <v>1</v>
      </c>
      <c r="F138" s="167" t="s">
        <v>175</v>
      </c>
      <c r="H138" s="166" t="s">
        <v>1</v>
      </c>
      <c r="I138" s="168"/>
      <c r="L138" s="165"/>
      <c r="M138" s="169"/>
      <c r="T138" s="170"/>
      <c r="AT138" s="166" t="s">
        <v>149</v>
      </c>
      <c r="AU138" s="166" t="s">
        <v>82</v>
      </c>
      <c r="AV138" s="14" t="s">
        <v>80</v>
      </c>
      <c r="AW138" s="14" t="s">
        <v>30</v>
      </c>
      <c r="AX138" s="14" t="s">
        <v>73</v>
      </c>
      <c r="AY138" s="166" t="s">
        <v>141</v>
      </c>
    </row>
    <row r="139" spans="2:65" s="12" customFormat="1" ht="11.25">
      <c r="B139" s="150"/>
      <c r="D139" s="151" t="s">
        <v>149</v>
      </c>
      <c r="E139" s="152" t="s">
        <v>1</v>
      </c>
      <c r="F139" s="153" t="s">
        <v>1701</v>
      </c>
      <c r="H139" s="154">
        <v>92.7</v>
      </c>
      <c r="I139" s="155"/>
      <c r="L139" s="150"/>
      <c r="M139" s="156"/>
      <c r="T139" s="157"/>
      <c r="AT139" s="152" t="s">
        <v>149</v>
      </c>
      <c r="AU139" s="152" t="s">
        <v>82</v>
      </c>
      <c r="AV139" s="12" t="s">
        <v>82</v>
      </c>
      <c r="AW139" s="12" t="s">
        <v>30</v>
      </c>
      <c r="AX139" s="12" t="s">
        <v>73</v>
      </c>
      <c r="AY139" s="152" t="s">
        <v>141</v>
      </c>
    </row>
    <row r="140" spans="2:65" s="13" customFormat="1" ht="11.25">
      <c r="B140" s="158"/>
      <c r="D140" s="151" t="s">
        <v>149</v>
      </c>
      <c r="E140" s="159" t="s">
        <v>1</v>
      </c>
      <c r="F140" s="160" t="s">
        <v>150</v>
      </c>
      <c r="H140" s="161">
        <v>92.7</v>
      </c>
      <c r="I140" s="162"/>
      <c r="L140" s="158"/>
      <c r="M140" s="163"/>
      <c r="T140" s="164"/>
      <c r="AT140" s="159" t="s">
        <v>149</v>
      </c>
      <c r="AU140" s="159" t="s">
        <v>82</v>
      </c>
      <c r="AV140" s="13" t="s">
        <v>147</v>
      </c>
      <c r="AW140" s="13" t="s">
        <v>30</v>
      </c>
      <c r="AX140" s="13" t="s">
        <v>80</v>
      </c>
      <c r="AY140" s="159" t="s">
        <v>141</v>
      </c>
    </row>
    <row r="141" spans="2:65" s="1" customFormat="1" ht="21.75" customHeight="1">
      <c r="B141" s="31"/>
      <c r="C141" s="136" t="s">
        <v>164</v>
      </c>
      <c r="D141" s="136" t="s">
        <v>143</v>
      </c>
      <c r="E141" s="137" t="s">
        <v>1702</v>
      </c>
      <c r="F141" s="138" t="s">
        <v>1703</v>
      </c>
      <c r="G141" s="139" t="s">
        <v>330</v>
      </c>
      <c r="H141" s="140">
        <v>5</v>
      </c>
      <c r="I141" s="141"/>
      <c r="J141" s="142">
        <f>ROUND(I141*H141,2)</f>
        <v>0</v>
      </c>
      <c r="K141" s="143"/>
      <c r="L141" s="31"/>
      <c r="M141" s="144" t="s">
        <v>1</v>
      </c>
      <c r="N141" s="145" t="s">
        <v>38</v>
      </c>
      <c r="P141" s="146">
        <f>O141*H141</f>
        <v>0</v>
      </c>
      <c r="Q141" s="146">
        <v>0</v>
      </c>
      <c r="R141" s="146">
        <f>Q141*H141</f>
        <v>0</v>
      </c>
      <c r="S141" s="146">
        <v>7.6800000000000002E-3</v>
      </c>
      <c r="T141" s="147">
        <f>S141*H141</f>
        <v>3.8400000000000004E-2</v>
      </c>
      <c r="AR141" s="148" t="s">
        <v>147</v>
      </c>
      <c r="AT141" s="148" t="s">
        <v>143</v>
      </c>
      <c r="AU141" s="148" t="s">
        <v>82</v>
      </c>
      <c r="AY141" s="16" t="s">
        <v>141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6" t="s">
        <v>80</v>
      </c>
      <c r="BK141" s="149">
        <f>ROUND(I141*H141,2)</f>
        <v>0</v>
      </c>
      <c r="BL141" s="16" t="s">
        <v>147</v>
      </c>
      <c r="BM141" s="148" t="s">
        <v>1704</v>
      </c>
    </row>
    <row r="142" spans="2:65" s="12" customFormat="1" ht="11.25">
      <c r="B142" s="150"/>
      <c r="D142" s="151" t="s">
        <v>149</v>
      </c>
      <c r="E142" s="152" t="s">
        <v>1</v>
      </c>
      <c r="F142" s="153" t="s">
        <v>1374</v>
      </c>
      <c r="H142" s="154">
        <v>5</v>
      </c>
      <c r="I142" s="155"/>
      <c r="L142" s="150"/>
      <c r="M142" s="156"/>
      <c r="T142" s="157"/>
      <c r="AT142" s="152" t="s">
        <v>149</v>
      </c>
      <c r="AU142" s="152" t="s">
        <v>82</v>
      </c>
      <c r="AV142" s="12" t="s">
        <v>82</v>
      </c>
      <c r="AW142" s="12" t="s">
        <v>30</v>
      </c>
      <c r="AX142" s="12" t="s">
        <v>73</v>
      </c>
      <c r="AY142" s="152" t="s">
        <v>141</v>
      </c>
    </row>
    <row r="143" spans="2:65" s="13" customFormat="1" ht="11.25">
      <c r="B143" s="158"/>
      <c r="D143" s="151" t="s">
        <v>149</v>
      </c>
      <c r="E143" s="159" t="s">
        <v>1</v>
      </c>
      <c r="F143" s="160" t="s">
        <v>150</v>
      </c>
      <c r="H143" s="161">
        <v>5</v>
      </c>
      <c r="I143" s="162"/>
      <c r="L143" s="158"/>
      <c r="M143" s="163"/>
      <c r="T143" s="164"/>
      <c r="AT143" s="159" t="s">
        <v>149</v>
      </c>
      <c r="AU143" s="159" t="s">
        <v>82</v>
      </c>
      <c r="AV143" s="13" t="s">
        <v>147</v>
      </c>
      <c r="AW143" s="13" t="s">
        <v>30</v>
      </c>
      <c r="AX143" s="13" t="s">
        <v>80</v>
      </c>
      <c r="AY143" s="159" t="s">
        <v>141</v>
      </c>
    </row>
    <row r="144" spans="2:65" s="1" customFormat="1" ht="21.75" customHeight="1">
      <c r="B144" s="31"/>
      <c r="C144" s="136" t="s">
        <v>171</v>
      </c>
      <c r="D144" s="136" t="s">
        <v>143</v>
      </c>
      <c r="E144" s="137" t="s">
        <v>1705</v>
      </c>
      <c r="F144" s="138" t="s">
        <v>1706</v>
      </c>
      <c r="G144" s="139" t="s">
        <v>330</v>
      </c>
      <c r="H144" s="140">
        <v>12</v>
      </c>
      <c r="I144" s="141"/>
      <c r="J144" s="142">
        <f>ROUND(I144*H144,2)</f>
        <v>0</v>
      </c>
      <c r="K144" s="143"/>
      <c r="L144" s="31"/>
      <c r="M144" s="144" t="s">
        <v>1</v>
      </c>
      <c r="N144" s="145" t="s">
        <v>38</v>
      </c>
      <c r="P144" s="146">
        <f>O144*H144</f>
        <v>0</v>
      </c>
      <c r="Q144" s="146">
        <v>0</v>
      </c>
      <c r="R144" s="146">
        <f>Q144*H144</f>
        <v>0</v>
      </c>
      <c r="S144" s="146">
        <v>1.166E-2</v>
      </c>
      <c r="T144" s="147">
        <f>S144*H144</f>
        <v>0.13991999999999999</v>
      </c>
      <c r="AR144" s="148" t="s">
        <v>147</v>
      </c>
      <c r="AT144" s="148" t="s">
        <v>143</v>
      </c>
      <c r="AU144" s="148" t="s">
        <v>82</v>
      </c>
      <c r="AY144" s="16" t="s">
        <v>141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6" t="s">
        <v>80</v>
      </c>
      <c r="BK144" s="149">
        <f>ROUND(I144*H144,2)</f>
        <v>0</v>
      </c>
      <c r="BL144" s="16" t="s">
        <v>147</v>
      </c>
      <c r="BM144" s="148" t="s">
        <v>1707</v>
      </c>
    </row>
    <row r="145" spans="2:65" s="12" customFormat="1" ht="11.25">
      <c r="B145" s="150"/>
      <c r="D145" s="151" t="s">
        <v>149</v>
      </c>
      <c r="E145" s="152" t="s">
        <v>1</v>
      </c>
      <c r="F145" s="153" t="s">
        <v>851</v>
      </c>
      <c r="H145" s="154">
        <v>12</v>
      </c>
      <c r="I145" s="155"/>
      <c r="L145" s="150"/>
      <c r="M145" s="156"/>
      <c r="T145" s="157"/>
      <c r="AT145" s="152" t="s">
        <v>149</v>
      </c>
      <c r="AU145" s="152" t="s">
        <v>82</v>
      </c>
      <c r="AV145" s="12" t="s">
        <v>82</v>
      </c>
      <c r="AW145" s="12" t="s">
        <v>30</v>
      </c>
      <c r="AX145" s="12" t="s">
        <v>73</v>
      </c>
      <c r="AY145" s="152" t="s">
        <v>141</v>
      </c>
    </row>
    <row r="146" spans="2:65" s="13" customFormat="1" ht="11.25">
      <c r="B146" s="158"/>
      <c r="D146" s="151" t="s">
        <v>149</v>
      </c>
      <c r="E146" s="159" t="s">
        <v>1</v>
      </c>
      <c r="F146" s="160" t="s">
        <v>150</v>
      </c>
      <c r="H146" s="161">
        <v>12</v>
      </c>
      <c r="I146" s="162"/>
      <c r="L146" s="158"/>
      <c r="M146" s="163"/>
      <c r="T146" s="164"/>
      <c r="AT146" s="159" t="s">
        <v>149</v>
      </c>
      <c r="AU146" s="159" t="s">
        <v>82</v>
      </c>
      <c r="AV146" s="13" t="s">
        <v>147</v>
      </c>
      <c r="AW146" s="13" t="s">
        <v>30</v>
      </c>
      <c r="AX146" s="13" t="s">
        <v>80</v>
      </c>
      <c r="AY146" s="159" t="s">
        <v>141</v>
      </c>
    </row>
    <row r="147" spans="2:65" s="1" customFormat="1" ht="21.75" customHeight="1">
      <c r="B147" s="31"/>
      <c r="C147" s="136" t="s">
        <v>194</v>
      </c>
      <c r="D147" s="136" t="s">
        <v>143</v>
      </c>
      <c r="E147" s="137" t="s">
        <v>1708</v>
      </c>
      <c r="F147" s="138" t="s">
        <v>1709</v>
      </c>
      <c r="G147" s="139" t="s">
        <v>330</v>
      </c>
      <c r="H147" s="140">
        <v>7</v>
      </c>
      <c r="I147" s="141"/>
      <c r="J147" s="142">
        <f>ROUND(I147*H147,2)</f>
        <v>0</v>
      </c>
      <c r="K147" s="143"/>
      <c r="L147" s="31"/>
      <c r="M147" s="144" t="s">
        <v>1</v>
      </c>
      <c r="N147" s="145" t="s">
        <v>38</v>
      </c>
      <c r="P147" s="146">
        <f>O147*H147</f>
        <v>0</v>
      </c>
      <c r="Q147" s="146">
        <v>0</v>
      </c>
      <c r="R147" s="146">
        <f>Q147*H147</f>
        <v>0</v>
      </c>
      <c r="S147" s="146">
        <v>1.7299999999999999E-2</v>
      </c>
      <c r="T147" s="147">
        <f>S147*H147</f>
        <v>0.1211</v>
      </c>
      <c r="AR147" s="148" t="s">
        <v>147</v>
      </c>
      <c r="AT147" s="148" t="s">
        <v>143</v>
      </c>
      <c r="AU147" s="148" t="s">
        <v>82</v>
      </c>
      <c r="AY147" s="16" t="s">
        <v>141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6" t="s">
        <v>80</v>
      </c>
      <c r="BK147" s="149">
        <f>ROUND(I147*H147,2)</f>
        <v>0</v>
      </c>
      <c r="BL147" s="16" t="s">
        <v>147</v>
      </c>
      <c r="BM147" s="148" t="s">
        <v>1710</v>
      </c>
    </row>
    <row r="148" spans="2:65" s="12" customFormat="1" ht="11.25">
      <c r="B148" s="150"/>
      <c r="D148" s="151" t="s">
        <v>149</v>
      </c>
      <c r="E148" s="152" t="s">
        <v>1</v>
      </c>
      <c r="F148" s="153" t="s">
        <v>1711</v>
      </c>
      <c r="H148" s="154">
        <v>7</v>
      </c>
      <c r="I148" s="155"/>
      <c r="L148" s="150"/>
      <c r="M148" s="156"/>
      <c r="T148" s="157"/>
      <c r="AT148" s="152" t="s">
        <v>149</v>
      </c>
      <c r="AU148" s="152" t="s">
        <v>82</v>
      </c>
      <c r="AV148" s="12" t="s">
        <v>82</v>
      </c>
      <c r="AW148" s="12" t="s">
        <v>30</v>
      </c>
      <c r="AX148" s="12" t="s">
        <v>73</v>
      </c>
      <c r="AY148" s="152" t="s">
        <v>141</v>
      </c>
    </row>
    <row r="149" spans="2:65" s="13" customFormat="1" ht="11.25">
      <c r="B149" s="158"/>
      <c r="D149" s="151" t="s">
        <v>149</v>
      </c>
      <c r="E149" s="159" t="s">
        <v>1</v>
      </c>
      <c r="F149" s="160" t="s">
        <v>150</v>
      </c>
      <c r="H149" s="161">
        <v>7</v>
      </c>
      <c r="I149" s="162"/>
      <c r="L149" s="158"/>
      <c r="M149" s="163"/>
      <c r="T149" s="164"/>
      <c r="AT149" s="159" t="s">
        <v>149</v>
      </c>
      <c r="AU149" s="159" t="s">
        <v>82</v>
      </c>
      <c r="AV149" s="13" t="s">
        <v>147</v>
      </c>
      <c r="AW149" s="13" t="s">
        <v>30</v>
      </c>
      <c r="AX149" s="13" t="s">
        <v>80</v>
      </c>
      <c r="AY149" s="159" t="s">
        <v>141</v>
      </c>
    </row>
    <row r="150" spans="2:65" s="1" customFormat="1" ht="21.75" customHeight="1">
      <c r="B150" s="31"/>
      <c r="C150" s="136" t="s">
        <v>199</v>
      </c>
      <c r="D150" s="136" t="s">
        <v>143</v>
      </c>
      <c r="E150" s="137" t="s">
        <v>1712</v>
      </c>
      <c r="F150" s="138" t="s">
        <v>1713</v>
      </c>
      <c r="G150" s="139" t="s">
        <v>330</v>
      </c>
      <c r="H150" s="140">
        <v>17</v>
      </c>
      <c r="I150" s="141"/>
      <c r="J150" s="142">
        <f>ROUND(I150*H150,2)</f>
        <v>0</v>
      </c>
      <c r="K150" s="143"/>
      <c r="L150" s="31"/>
      <c r="M150" s="144" t="s">
        <v>1</v>
      </c>
      <c r="N150" s="145" t="s">
        <v>38</v>
      </c>
      <c r="P150" s="146">
        <f>O150*H150</f>
        <v>0</v>
      </c>
      <c r="Q150" s="146">
        <v>0</v>
      </c>
      <c r="R150" s="146">
        <f>Q150*H150</f>
        <v>0</v>
      </c>
      <c r="S150" s="146">
        <v>6.8000000000000005E-2</v>
      </c>
      <c r="T150" s="147">
        <f>S150*H150</f>
        <v>1.1560000000000001</v>
      </c>
      <c r="AR150" s="148" t="s">
        <v>147</v>
      </c>
      <c r="AT150" s="148" t="s">
        <v>143</v>
      </c>
      <c r="AU150" s="148" t="s">
        <v>82</v>
      </c>
      <c r="AY150" s="16" t="s">
        <v>141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6" t="s">
        <v>80</v>
      </c>
      <c r="BK150" s="149">
        <f>ROUND(I150*H150,2)</f>
        <v>0</v>
      </c>
      <c r="BL150" s="16" t="s">
        <v>147</v>
      </c>
      <c r="BM150" s="148" t="s">
        <v>1714</v>
      </c>
    </row>
    <row r="151" spans="2:65" s="12" customFormat="1" ht="11.25">
      <c r="B151" s="150"/>
      <c r="D151" s="151" t="s">
        <v>149</v>
      </c>
      <c r="E151" s="152" t="s">
        <v>1</v>
      </c>
      <c r="F151" s="153" t="s">
        <v>1715</v>
      </c>
      <c r="H151" s="154">
        <v>17</v>
      </c>
      <c r="I151" s="155"/>
      <c r="L151" s="150"/>
      <c r="M151" s="156"/>
      <c r="T151" s="157"/>
      <c r="AT151" s="152" t="s">
        <v>149</v>
      </c>
      <c r="AU151" s="152" t="s">
        <v>82</v>
      </c>
      <c r="AV151" s="12" t="s">
        <v>82</v>
      </c>
      <c r="AW151" s="12" t="s">
        <v>30</v>
      </c>
      <c r="AX151" s="12" t="s">
        <v>73</v>
      </c>
      <c r="AY151" s="152" t="s">
        <v>141</v>
      </c>
    </row>
    <row r="152" spans="2:65" s="13" customFormat="1" ht="11.25">
      <c r="B152" s="158"/>
      <c r="D152" s="151" t="s">
        <v>149</v>
      </c>
      <c r="E152" s="159" t="s">
        <v>1</v>
      </c>
      <c r="F152" s="160" t="s">
        <v>150</v>
      </c>
      <c r="H152" s="161">
        <v>17</v>
      </c>
      <c r="I152" s="162"/>
      <c r="L152" s="158"/>
      <c r="M152" s="163"/>
      <c r="T152" s="164"/>
      <c r="AT152" s="159" t="s">
        <v>149</v>
      </c>
      <c r="AU152" s="159" t="s">
        <v>82</v>
      </c>
      <c r="AV152" s="13" t="s">
        <v>147</v>
      </c>
      <c r="AW152" s="13" t="s">
        <v>30</v>
      </c>
      <c r="AX152" s="13" t="s">
        <v>80</v>
      </c>
      <c r="AY152" s="159" t="s">
        <v>141</v>
      </c>
    </row>
    <row r="153" spans="2:65" s="1" customFormat="1" ht="24.2" customHeight="1">
      <c r="B153" s="31"/>
      <c r="C153" s="136" t="s">
        <v>204</v>
      </c>
      <c r="D153" s="136" t="s">
        <v>143</v>
      </c>
      <c r="E153" s="137" t="s">
        <v>1716</v>
      </c>
      <c r="F153" s="138" t="s">
        <v>1717</v>
      </c>
      <c r="G153" s="139" t="s">
        <v>330</v>
      </c>
      <c r="H153" s="140">
        <v>5</v>
      </c>
      <c r="I153" s="141"/>
      <c r="J153" s="142">
        <f>ROUND(I153*H153,2)</f>
        <v>0</v>
      </c>
      <c r="K153" s="143"/>
      <c r="L153" s="31"/>
      <c r="M153" s="144" t="s">
        <v>1</v>
      </c>
      <c r="N153" s="145" t="s">
        <v>38</v>
      </c>
      <c r="P153" s="146">
        <f>O153*H153</f>
        <v>0</v>
      </c>
      <c r="Q153" s="146">
        <v>0</v>
      </c>
      <c r="R153" s="146">
        <f>Q153*H153</f>
        <v>0</v>
      </c>
      <c r="S153" s="146">
        <v>2.2599999999999999E-2</v>
      </c>
      <c r="T153" s="147">
        <f>S153*H153</f>
        <v>0.11299999999999999</v>
      </c>
      <c r="AR153" s="148" t="s">
        <v>147</v>
      </c>
      <c r="AT153" s="148" t="s">
        <v>143</v>
      </c>
      <c r="AU153" s="148" t="s">
        <v>82</v>
      </c>
      <c r="AY153" s="16" t="s">
        <v>141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6" t="s">
        <v>80</v>
      </c>
      <c r="BK153" s="149">
        <f>ROUND(I153*H153,2)</f>
        <v>0</v>
      </c>
      <c r="BL153" s="16" t="s">
        <v>147</v>
      </c>
      <c r="BM153" s="148" t="s">
        <v>1718</v>
      </c>
    </row>
    <row r="154" spans="2:65" s="12" customFormat="1" ht="11.25">
      <c r="B154" s="150"/>
      <c r="D154" s="151" t="s">
        <v>149</v>
      </c>
      <c r="E154" s="152" t="s">
        <v>1</v>
      </c>
      <c r="F154" s="153" t="s">
        <v>1374</v>
      </c>
      <c r="H154" s="154">
        <v>5</v>
      </c>
      <c r="I154" s="155"/>
      <c r="L154" s="150"/>
      <c r="M154" s="156"/>
      <c r="T154" s="157"/>
      <c r="AT154" s="152" t="s">
        <v>149</v>
      </c>
      <c r="AU154" s="152" t="s">
        <v>82</v>
      </c>
      <c r="AV154" s="12" t="s">
        <v>82</v>
      </c>
      <c r="AW154" s="12" t="s">
        <v>30</v>
      </c>
      <c r="AX154" s="12" t="s">
        <v>73</v>
      </c>
      <c r="AY154" s="152" t="s">
        <v>141</v>
      </c>
    </row>
    <row r="155" spans="2:65" s="13" customFormat="1" ht="11.25">
      <c r="B155" s="158"/>
      <c r="D155" s="151" t="s">
        <v>149</v>
      </c>
      <c r="E155" s="159" t="s">
        <v>1</v>
      </c>
      <c r="F155" s="160" t="s">
        <v>150</v>
      </c>
      <c r="H155" s="161">
        <v>5</v>
      </c>
      <c r="I155" s="162"/>
      <c r="L155" s="158"/>
      <c r="M155" s="163"/>
      <c r="T155" s="164"/>
      <c r="AT155" s="159" t="s">
        <v>149</v>
      </c>
      <c r="AU155" s="159" t="s">
        <v>82</v>
      </c>
      <c r="AV155" s="13" t="s">
        <v>147</v>
      </c>
      <c r="AW155" s="13" t="s">
        <v>30</v>
      </c>
      <c r="AX155" s="13" t="s">
        <v>80</v>
      </c>
      <c r="AY155" s="159" t="s">
        <v>141</v>
      </c>
    </row>
    <row r="156" spans="2:65" s="1" customFormat="1" ht="24.2" customHeight="1">
      <c r="B156" s="31"/>
      <c r="C156" s="136" t="s">
        <v>209</v>
      </c>
      <c r="D156" s="136" t="s">
        <v>143</v>
      </c>
      <c r="E156" s="137" t="s">
        <v>1719</v>
      </c>
      <c r="F156" s="138" t="s">
        <v>1720</v>
      </c>
      <c r="G156" s="139" t="s">
        <v>330</v>
      </c>
      <c r="H156" s="140">
        <v>2</v>
      </c>
      <c r="I156" s="141"/>
      <c r="J156" s="142">
        <f>ROUND(I156*H156,2)</f>
        <v>0</v>
      </c>
      <c r="K156" s="143"/>
      <c r="L156" s="31"/>
      <c r="M156" s="144" t="s">
        <v>1</v>
      </c>
      <c r="N156" s="145" t="s">
        <v>38</v>
      </c>
      <c r="P156" s="146">
        <f>O156*H156</f>
        <v>0</v>
      </c>
      <c r="Q156" s="146">
        <v>0</v>
      </c>
      <c r="R156" s="146">
        <f>Q156*H156</f>
        <v>0</v>
      </c>
      <c r="S156" s="146">
        <v>3.1230000000000001E-2</v>
      </c>
      <c r="T156" s="147">
        <f>S156*H156</f>
        <v>6.2460000000000002E-2</v>
      </c>
      <c r="AR156" s="148" t="s">
        <v>147</v>
      </c>
      <c r="AT156" s="148" t="s">
        <v>143</v>
      </c>
      <c r="AU156" s="148" t="s">
        <v>82</v>
      </c>
      <c r="AY156" s="16" t="s">
        <v>141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6" t="s">
        <v>80</v>
      </c>
      <c r="BK156" s="149">
        <f>ROUND(I156*H156,2)</f>
        <v>0</v>
      </c>
      <c r="BL156" s="16" t="s">
        <v>147</v>
      </c>
      <c r="BM156" s="148" t="s">
        <v>1721</v>
      </c>
    </row>
    <row r="157" spans="2:65" s="12" customFormat="1" ht="11.25">
      <c r="B157" s="150"/>
      <c r="D157" s="151" t="s">
        <v>149</v>
      </c>
      <c r="E157" s="152" t="s">
        <v>1</v>
      </c>
      <c r="F157" s="153" t="s">
        <v>862</v>
      </c>
      <c r="H157" s="154">
        <v>2</v>
      </c>
      <c r="I157" s="155"/>
      <c r="L157" s="150"/>
      <c r="M157" s="156"/>
      <c r="T157" s="157"/>
      <c r="AT157" s="152" t="s">
        <v>149</v>
      </c>
      <c r="AU157" s="152" t="s">
        <v>82</v>
      </c>
      <c r="AV157" s="12" t="s">
        <v>82</v>
      </c>
      <c r="AW157" s="12" t="s">
        <v>30</v>
      </c>
      <c r="AX157" s="12" t="s">
        <v>73</v>
      </c>
      <c r="AY157" s="152" t="s">
        <v>141</v>
      </c>
    </row>
    <row r="158" spans="2:65" s="13" customFormat="1" ht="11.25">
      <c r="B158" s="158"/>
      <c r="D158" s="151" t="s">
        <v>149</v>
      </c>
      <c r="E158" s="159" t="s">
        <v>1</v>
      </c>
      <c r="F158" s="160" t="s">
        <v>150</v>
      </c>
      <c r="H158" s="161">
        <v>2</v>
      </c>
      <c r="I158" s="162"/>
      <c r="L158" s="158"/>
      <c r="M158" s="163"/>
      <c r="T158" s="164"/>
      <c r="AT158" s="159" t="s">
        <v>149</v>
      </c>
      <c r="AU158" s="159" t="s">
        <v>82</v>
      </c>
      <c r="AV158" s="13" t="s">
        <v>147</v>
      </c>
      <c r="AW158" s="13" t="s">
        <v>30</v>
      </c>
      <c r="AX158" s="13" t="s">
        <v>80</v>
      </c>
      <c r="AY158" s="159" t="s">
        <v>141</v>
      </c>
    </row>
    <row r="159" spans="2:65" s="1" customFormat="1" ht="24.2" customHeight="1">
      <c r="B159" s="31"/>
      <c r="C159" s="136" t="s">
        <v>214</v>
      </c>
      <c r="D159" s="136" t="s">
        <v>143</v>
      </c>
      <c r="E159" s="137" t="s">
        <v>1722</v>
      </c>
      <c r="F159" s="138" t="s">
        <v>1723</v>
      </c>
      <c r="G159" s="139" t="s">
        <v>330</v>
      </c>
      <c r="H159" s="140">
        <v>1</v>
      </c>
      <c r="I159" s="141"/>
      <c r="J159" s="142">
        <f>ROUND(I159*H159,2)</f>
        <v>0</v>
      </c>
      <c r="K159" s="143"/>
      <c r="L159" s="31"/>
      <c r="M159" s="144" t="s">
        <v>1</v>
      </c>
      <c r="N159" s="145" t="s">
        <v>38</v>
      </c>
      <c r="P159" s="146">
        <f>O159*H159</f>
        <v>0</v>
      </c>
      <c r="Q159" s="146">
        <v>0</v>
      </c>
      <c r="R159" s="146">
        <f>Q159*H159</f>
        <v>0</v>
      </c>
      <c r="S159" s="146">
        <v>3.9849999999999997E-2</v>
      </c>
      <c r="T159" s="147">
        <f>S159*H159</f>
        <v>3.9849999999999997E-2</v>
      </c>
      <c r="AR159" s="148" t="s">
        <v>147</v>
      </c>
      <c r="AT159" s="148" t="s">
        <v>143</v>
      </c>
      <c r="AU159" s="148" t="s">
        <v>82</v>
      </c>
      <c r="AY159" s="16" t="s">
        <v>141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6" t="s">
        <v>80</v>
      </c>
      <c r="BK159" s="149">
        <f>ROUND(I159*H159,2)</f>
        <v>0</v>
      </c>
      <c r="BL159" s="16" t="s">
        <v>147</v>
      </c>
      <c r="BM159" s="148" t="s">
        <v>1724</v>
      </c>
    </row>
    <row r="160" spans="2:65" s="12" customFormat="1" ht="11.25">
      <c r="B160" s="150"/>
      <c r="D160" s="151" t="s">
        <v>149</v>
      </c>
      <c r="E160" s="152" t="s">
        <v>1</v>
      </c>
      <c r="F160" s="153" t="s">
        <v>491</v>
      </c>
      <c r="H160" s="154">
        <v>1</v>
      </c>
      <c r="I160" s="155"/>
      <c r="L160" s="150"/>
      <c r="M160" s="156"/>
      <c r="T160" s="157"/>
      <c r="AT160" s="152" t="s">
        <v>149</v>
      </c>
      <c r="AU160" s="152" t="s">
        <v>82</v>
      </c>
      <c r="AV160" s="12" t="s">
        <v>82</v>
      </c>
      <c r="AW160" s="12" t="s">
        <v>30</v>
      </c>
      <c r="AX160" s="12" t="s">
        <v>73</v>
      </c>
      <c r="AY160" s="152" t="s">
        <v>141</v>
      </c>
    </row>
    <row r="161" spans="2:65" s="13" customFormat="1" ht="11.25">
      <c r="B161" s="158"/>
      <c r="D161" s="151" t="s">
        <v>149</v>
      </c>
      <c r="E161" s="159" t="s">
        <v>1</v>
      </c>
      <c r="F161" s="160" t="s">
        <v>150</v>
      </c>
      <c r="H161" s="161">
        <v>1</v>
      </c>
      <c r="I161" s="162"/>
      <c r="L161" s="158"/>
      <c r="M161" s="163"/>
      <c r="T161" s="164"/>
      <c r="AT161" s="159" t="s">
        <v>149</v>
      </c>
      <c r="AU161" s="159" t="s">
        <v>82</v>
      </c>
      <c r="AV161" s="13" t="s">
        <v>147</v>
      </c>
      <c r="AW161" s="13" t="s">
        <v>30</v>
      </c>
      <c r="AX161" s="13" t="s">
        <v>80</v>
      </c>
      <c r="AY161" s="159" t="s">
        <v>141</v>
      </c>
    </row>
    <row r="162" spans="2:65" s="1" customFormat="1" ht="24.2" customHeight="1">
      <c r="B162" s="31"/>
      <c r="C162" s="136" t="s">
        <v>8</v>
      </c>
      <c r="D162" s="136" t="s">
        <v>143</v>
      </c>
      <c r="E162" s="137" t="s">
        <v>1725</v>
      </c>
      <c r="F162" s="138" t="s">
        <v>1726</v>
      </c>
      <c r="G162" s="139" t="s">
        <v>330</v>
      </c>
      <c r="H162" s="140">
        <v>4</v>
      </c>
      <c r="I162" s="141"/>
      <c r="J162" s="142">
        <f>ROUND(I162*H162,2)</f>
        <v>0</v>
      </c>
      <c r="K162" s="143"/>
      <c r="L162" s="31"/>
      <c r="M162" s="144" t="s">
        <v>1</v>
      </c>
      <c r="N162" s="145" t="s">
        <v>38</v>
      </c>
      <c r="P162" s="146">
        <f>O162*H162</f>
        <v>0</v>
      </c>
      <c r="Q162" s="146">
        <v>0</v>
      </c>
      <c r="R162" s="146">
        <f>Q162*H162</f>
        <v>0</v>
      </c>
      <c r="S162" s="146">
        <v>0.49443999999999999</v>
      </c>
      <c r="T162" s="147">
        <f>S162*H162</f>
        <v>1.97776</v>
      </c>
      <c r="AR162" s="148" t="s">
        <v>147</v>
      </c>
      <c r="AT162" s="148" t="s">
        <v>143</v>
      </c>
      <c r="AU162" s="148" t="s">
        <v>82</v>
      </c>
      <c r="AY162" s="16" t="s">
        <v>141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6" t="s">
        <v>80</v>
      </c>
      <c r="BK162" s="149">
        <f>ROUND(I162*H162,2)</f>
        <v>0</v>
      </c>
      <c r="BL162" s="16" t="s">
        <v>147</v>
      </c>
      <c r="BM162" s="148" t="s">
        <v>1727</v>
      </c>
    </row>
    <row r="163" spans="2:65" s="12" customFormat="1" ht="11.25">
      <c r="B163" s="150"/>
      <c r="D163" s="151" t="s">
        <v>149</v>
      </c>
      <c r="E163" s="152" t="s">
        <v>1</v>
      </c>
      <c r="F163" s="153" t="s">
        <v>719</v>
      </c>
      <c r="H163" s="154">
        <v>4</v>
      </c>
      <c r="I163" s="155"/>
      <c r="L163" s="150"/>
      <c r="M163" s="156"/>
      <c r="T163" s="157"/>
      <c r="AT163" s="152" t="s">
        <v>149</v>
      </c>
      <c r="AU163" s="152" t="s">
        <v>82</v>
      </c>
      <c r="AV163" s="12" t="s">
        <v>82</v>
      </c>
      <c r="AW163" s="12" t="s">
        <v>30</v>
      </c>
      <c r="AX163" s="12" t="s">
        <v>73</v>
      </c>
      <c r="AY163" s="152" t="s">
        <v>141</v>
      </c>
    </row>
    <row r="164" spans="2:65" s="13" customFormat="1" ht="11.25">
      <c r="B164" s="158"/>
      <c r="D164" s="151" t="s">
        <v>149</v>
      </c>
      <c r="E164" s="159" t="s">
        <v>1</v>
      </c>
      <c r="F164" s="160" t="s">
        <v>150</v>
      </c>
      <c r="H164" s="161">
        <v>4</v>
      </c>
      <c r="I164" s="162"/>
      <c r="L164" s="158"/>
      <c r="M164" s="163"/>
      <c r="T164" s="164"/>
      <c r="AT164" s="159" t="s">
        <v>149</v>
      </c>
      <c r="AU164" s="159" t="s">
        <v>82</v>
      </c>
      <c r="AV164" s="13" t="s">
        <v>147</v>
      </c>
      <c r="AW164" s="13" t="s">
        <v>30</v>
      </c>
      <c r="AX164" s="13" t="s">
        <v>80</v>
      </c>
      <c r="AY164" s="159" t="s">
        <v>141</v>
      </c>
    </row>
    <row r="165" spans="2:65" s="1" customFormat="1" ht="24.2" customHeight="1">
      <c r="B165" s="31"/>
      <c r="C165" s="136" t="s">
        <v>235</v>
      </c>
      <c r="D165" s="136" t="s">
        <v>143</v>
      </c>
      <c r="E165" s="137" t="s">
        <v>1728</v>
      </c>
      <c r="F165" s="138" t="s">
        <v>1729</v>
      </c>
      <c r="G165" s="139" t="s">
        <v>330</v>
      </c>
      <c r="H165" s="140">
        <v>53</v>
      </c>
      <c r="I165" s="141"/>
      <c r="J165" s="142">
        <f>ROUND(I165*H165,2)</f>
        <v>0</v>
      </c>
      <c r="K165" s="143"/>
      <c r="L165" s="31"/>
      <c r="M165" s="144" t="s">
        <v>1</v>
      </c>
      <c r="N165" s="145" t="s">
        <v>38</v>
      </c>
      <c r="P165" s="146">
        <f>O165*H165</f>
        <v>0</v>
      </c>
      <c r="Q165" s="146">
        <v>0</v>
      </c>
      <c r="R165" s="146">
        <f>Q165*H165</f>
        <v>0</v>
      </c>
      <c r="S165" s="146">
        <v>0.05</v>
      </c>
      <c r="T165" s="147">
        <f>S165*H165</f>
        <v>2.6500000000000004</v>
      </c>
      <c r="AR165" s="148" t="s">
        <v>147</v>
      </c>
      <c r="AT165" s="148" t="s">
        <v>143</v>
      </c>
      <c r="AU165" s="148" t="s">
        <v>82</v>
      </c>
      <c r="AY165" s="16" t="s">
        <v>141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6" t="s">
        <v>80</v>
      </c>
      <c r="BK165" s="149">
        <f>ROUND(I165*H165,2)</f>
        <v>0</v>
      </c>
      <c r="BL165" s="16" t="s">
        <v>147</v>
      </c>
      <c r="BM165" s="148" t="s">
        <v>1730</v>
      </c>
    </row>
    <row r="166" spans="2:65" s="12" customFormat="1" ht="11.25">
      <c r="B166" s="150"/>
      <c r="D166" s="151" t="s">
        <v>149</v>
      </c>
      <c r="E166" s="152" t="s">
        <v>1</v>
      </c>
      <c r="F166" s="153" t="s">
        <v>1731</v>
      </c>
      <c r="H166" s="154">
        <v>53</v>
      </c>
      <c r="I166" s="155"/>
      <c r="L166" s="150"/>
      <c r="M166" s="156"/>
      <c r="T166" s="157"/>
      <c r="AT166" s="152" t="s">
        <v>149</v>
      </c>
      <c r="AU166" s="152" t="s">
        <v>82</v>
      </c>
      <c r="AV166" s="12" t="s">
        <v>82</v>
      </c>
      <c r="AW166" s="12" t="s">
        <v>30</v>
      </c>
      <c r="AX166" s="12" t="s">
        <v>73</v>
      </c>
      <c r="AY166" s="152" t="s">
        <v>141</v>
      </c>
    </row>
    <row r="167" spans="2:65" s="13" customFormat="1" ht="11.25">
      <c r="B167" s="158"/>
      <c r="D167" s="151" t="s">
        <v>149</v>
      </c>
      <c r="E167" s="159" t="s">
        <v>1</v>
      </c>
      <c r="F167" s="160" t="s">
        <v>150</v>
      </c>
      <c r="H167" s="161">
        <v>53</v>
      </c>
      <c r="I167" s="162"/>
      <c r="L167" s="158"/>
      <c r="M167" s="163"/>
      <c r="T167" s="164"/>
      <c r="AT167" s="159" t="s">
        <v>149</v>
      </c>
      <c r="AU167" s="159" t="s">
        <v>82</v>
      </c>
      <c r="AV167" s="13" t="s">
        <v>147</v>
      </c>
      <c r="AW167" s="13" t="s">
        <v>30</v>
      </c>
      <c r="AX167" s="13" t="s">
        <v>80</v>
      </c>
      <c r="AY167" s="159" t="s">
        <v>141</v>
      </c>
    </row>
    <row r="168" spans="2:65" s="1" customFormat="1" ht="24.2" customHeight="1">
      <c r="B168" s="31"/>
      <c r="C168" s="136" t="s">
        <v>239</v>
      </c>
      <c r="D168" s="136" t="s">
        <v>143</v>
      </c>
      <c r="E168" s="137" t="s">
        <v>1732</v>
      </c>
      <c r="F168" s="138" t="s">
        <v>1733</v>
      </c>
      <c r="G168" s="139" t="s">
        <v>167</v>
      </c>
      <c r="H168" s="140">
        <v>7.4999999999999997E-2</v>
      </c>
      <c r="I168" s="141"/>
      <c r="J168" s="142">
        <f>ROUND(I168*H168,2)</f>
        <v>0</v>
      </c>
      <c r="K168" s="143"/>
      <c r="L168" s="31"/>
      <c r="M168" s="144" t="s">
        <v>1</v>
      </c>
      <c r="N168" s="145" t="s">
        <v>38</v>
      </c>
      <c r="P168" s="146">
        <f>O168*H168</f>
        <v>0</v>
      </c>
      <c r="Q168" s="146">
        <v>1.5298499999999999</v>
      </c>
      <c r="R168" s="146">
        <f>Q168*H168</f>
        <v>0.11473874999999999</v>
      </c>
      <c r="S168" s="146">
        <v>0</v>
      </c>
      <c r="T168" s="147">
        <f>S168*H168</f>
        <v>0</v>
      </c>
      <c r="AR168" s="148" t="s">
        <v>147</v>
      </c>
      <c r="AT168" s="148" t="s">
        <v>143</v>
      </c>
      <c r="AU168" s="148" t="s">
        <v>82</v>
      </c>
      <c r="AY168" s="16" t="s">
        <v>141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6" t="s">
        <v>80</v>
      </c>
      <c r="BK168" s="149">
        <f>ROUND(I168*H168,2)</f>
        <v>0</v>
      </c>
      <c r="BL168" s="16" t="s">
        <v>147</v>
      </c>
      <c r="BM168" s="148" t="s">
        <v>1734</v>
      </c>
    </row>
    <row r="169" spans="2:65" s="14" customFormat="1" ht="11.25">
      <c r="B169" s="165"/>
      <c r="D169" s="151" t="s">
        <v>149</v>
      </c>
      <c r="E169" s="166" t="s">
        <v>1</v>
      </c>
      <c r="F169" s="167" t="s">
        <v>325</v>
      </c>
      <c r="H169" s="166" t="s">
        <v>1</v>
      </c>
      <c r="I169" s="168"/>
      <c r="L169" s="165"/>
      <c r="M169" s="169"/>
      <c r="T169" s="170"/>
      <c r="AT169" s="166" t="s">
        <v>149</v>
      </c>
      <c r="AU169" s="166" t="s">
        <v>82</v>
      </c>
      <c r="AV169" s="14" t="s">
        <v>80</v>
      </c>
      <c r="AW169" s="14" t="s">
        <v>30</v>
      </c>
      <c r="AX169" s="14" t="s">
        <v>73</v>
      </c>
      <c r="AY169" s="166" t="s">
        <v>141</v>
      </c>
    </row>
    <row r="170" spans="2:65" s="12" customFormat="1" ht="11.25">
      <c r="B170" s="150"/>
      <c r="D170" s="151" t="s">
        <v>149</v>
      </c>
      <c r="E170" s="152" t="s">
        <v>1</v>
      </c>
      <c r="F170" s="153" t="s">
        <v>1735</v>
      </c>
      <c r="H170" s="154">
        <v>7.4999999999999997E-2</v>
      </c>
      <c r="I170" s="155"/>
      <c r="L170" s="150"/>
      <c r="M170" s="156"/>
      <c r="T170" s="157"/>
      <c r="AT170" s="152" t="s">
        <v>149</v>
      </c>
      <c r="AU170" s="152" t="s">
        <v>82</v>
      </c>
      <c r="AV170" s="12" t="s">
        <v>82</v>
      </c>
      <c r="AW170" s="12" t="s">
        <v>30</v>
      </c>
      <c r="AX170" s="12" t="s">
        <v>73</v>
      </c>
      <c r="AY170" s="152" t="s">
        <v>141</v>
      </c>
    </row>
    <row r="171" spans="2:65" s="13" customFormat="1" ht="11.25">
      <c r="B171" s="158"/>
      <c r="D171" s="151" t="s">
        <v>149</v>
      </c>
      <c r="E171" s="159" t="s">
        <v>1</v>
      </c>
      <c r="F171" s="160" t="s">
        <v>150</v>
      </c>
      <c r="H171" s="161">
        <v>7.4999999999999997E-2</v>
      </c>
      <c r="I171" s="162"/>
      <c r="L171" s="158"/>
      <c r="M171" s="163"/>
      <c r="T171" s="164"/>
      <c r="AT171" s="159" t="s">
        <v>149</v>
      </c>
      <c r="AU171" s="159" t="s">
        <v>82</v>
      </c>
      <c r="AV171" s="13" t="s">
        <v>147</v>
      </c>
      <c r="AW171" s="13" t="s">
        <v>30</v>
      </c>
      <c r="AX171" s="13" t="s">
        <v>80</v>
      </c>
      <c r="AY171" s="159" t="s">
        <v>141</v>
      </c>
    </row>
    <row r="172" spans="2:65" s="1" customFormat="1" ht="24.2" customHeight="1">
      <c r="B172" s="31"/>
      <c r="C172" s="136" t="s">
        <v>244</v>
      </c>
      <c r="D172" s="136" t="s">
        <v>143</v>
      </c>
      <c r="E172" s="137" t="s">
        <v>1736</v>
      </c>
      <c r="F172" s="138" t="s">
        <v>1737</v>
      </c>
      <c r="G172" s="139" t="s">
        <v>167</v>
      </c>
      <c r="H172" s="140">
        <v>60.514000000000003</v>
      </c>
      <c r="I172" s="141"/>
      <c r="J172" s="142">
        <f>ROUND(I172*H172,2)</f>
        <v>0</v>
      </c>
      <c r="K172" s="143"/>
      <c r="L172" s="31"/>
      <c r="M172" s="144" t="s">
        <v>1</v>
      </c>
      <c r="N172" s="145" t="s">
        <v>38</v>
      </c>
      <c r="P172" s="146">
        <f>O172*H172</f>
        <v>0</v>
      </c>
      <c r="Q172" s="146">
        <v>1.5298499999999999</v>
      </c>
      <c r="R172" s="146">
        <f>Q172*H172</f>
        <v>92.577342900000005</v>
      </c>
      <c r="S172" s="146">
        <v>0</v>
      </c>
      <c r="T172" s="147">
        <f>S172*H172</f>
        <v>0</v>
      </c>
      <c r="AR172" s="148" t="s">
        <v>147</v>
      </c>
      <c r="AT172" s="148" t="s">
        <v>143</v>
      </c>
      <c r="AU172" s="148" t="s">
        <v>82</v>
      </c>
      <c r="AY172" s="16" t="s">
        <v>141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6" t="s">
        <v>80</v>
      </c>
      <c r="BK172" s="149">
        <f>ROUND(I172*H172,2)</f>
        <v>0</v>
      </c>
      <c r="BL172" s="16" t="s">
        <v>147</v>
      </c>
      <c r="BM172" s="148" t="s">
        <v>1738</v>
      </c>
    </row>
    <row r="173" spans="2:65" s="14" customFormat="1" ht="11.25">
      <c r="B173" s="165"/>
      <c r="D173" s="151" t="s">
        <v>149</v>
      </c>
      <c r="E173" s="166" t="s">
        <v>1</v>
      </c>
      <c r="F173" s="167" t="s">
        <v>325</v>
      </c>
      <c r="H173" s="166" t="s">
        <v>1</v>
      </c>
      <c r="I173" s="168"/>
      <c r="L173" s="165"/>
      <c r="M173" s="169"/>
      <c r="T173" s="170"/>
      <c r="AT173" s="166" t="s">
        <v>149</v>
      </c>
      <c r="AU173" s="166" t="s">
        <v>82</v>
      </c>
      <c r="AV173" s="14" t="s">
        <v>80</v>
      </c>
      <c r="AW173" s="14" t="s">
        <v>30</v>
      </c>
      <c r="AX173" s="14" t="s">
        <v>73</v>
      </c>
      <c r="AY173" s="166" t="s">
        <v>141</v>
      </c>
    </row>
    <row r="174" spans="2:65" s="12" customFormat="1" ht="11.25">
      <c r="B174" s="150"/>
      <c r="D174" s="151" t="s">
        <v>149</v>
      </c>
      <c r="E174" s="152" t="s">
        <v>1</v>
      </c>
      <c r="F174" s="153" t="s">
        <v>1739</v>
      </c>
      <c r="H174" s="154">
        <v>0.66200000000000003</v>
      </c>
      <c r="I174" s="155"/>
      <c r="L174" s="150"/>
      <c r="M174" s="156"/>
      <c r="T174" s="157"/>
      <c r="AT174" s="152" t="s">
        <v>149</v>
      </c>
      <c r="AU174" s="152" t="s">
        <v>82</v>
      </c>
      <c r="AV174" s="12" t="s">
        <v>82</v>
      </c>
      <c r="AW174" s="12" t="s">
        <v>30</v>
      </c>
      <c r="AX174" s="12" t="s">
        <v>73</v>
      </c>
      <c r="AY174" s="152" t="s">
        <v>141</v>
      </c>
    </row>
    <row r="175" spans="2:65" s="12" customFormat="1" ht="11.25">
      <c r="B175" s="150"/>
      <c r="D175" s="151" t="s">
        <v>149</v>
      </c>
      <c r="E175" s="152" t="s">
        <v>1</v>
      </c>
      <c r="F175" s="153" t="s">
        <v>1740</v>
      </c>
      <c r="H175" s="154">
        <v>1.4550000000000001</v>
      </c>
      <c r="I175" s="155"/>
      <c r="L175" s="150"/>
      <c r="M175" s="156"/>
      <c r="T175" s="157"/>
      <c r="AT175" s="152" t="s">
        <v>149</v>
      </c>
      <c r="AU175" s="152" t="s">
        <v>82</v>
      </c>
      <c r="AV175" s="12" t="s">
        <v>82</v>
      </c>
      <c r="AW175" s="12" t="s">
        <v>30</v>
      </c>
      <c r="AX175" s="12" t="s">
        <v>73</v>
      </c>
      <c r="AY175" s="152" t="s">
        <v>141</v>
      </c>
    </row>
    <row r="176" spans="2:65" s="12" customFormat="1" ht="11.25">
      <c r="B176" s="150"/>
      <c r="D176" s="151" t="s">
        <v>149</v>
      </c>
      <c r="E176" s="152" t="s">
        <v>1</v>
      </c>
      <c r="F176" s="153" t="s">
        <v>1741</v>
      </c>
      <c r="H176" s="154">
        <v>5.0670000000000002</v>
      </c>
      <c r="I176" s="155"/>
      <c r="L176" s="150"/>
      <c r="M176" s="156"/>
      <c r="T176" s="157"/>
      <c r="AT176" s="152" t="s">
        <v>149</v>
      </c>
      <c r="AU176" s="152" t="s">
        <v>82</v>
      </c>
      <c r="AV176" s="12" t="s">
        <v>82</v>
      </c>
      <c r="AW176" s="12" t="s">
        <v>30</v>
      </c>
      <c r="AX176" s="12" t="s">
        <v>73</v>
      </c>
      <c r="AY176" s="152" t="s">
        <v>141</v>
      </c>
    </row>
    <row r="177" spans="2:65" s="12" customFormat="1" ht="11.25">
      <c r="B177" s="150"/>
      <c r="D177" s="151" t="s">
        <v>149</v>
      </c>
      <c r="E177" s="152" t="s">
        <v>1</v>
      </c>
      <c r="F177" s="153" t="s">
        <v>1742</v>
      </c>
      <c r="H177" s="154">
        <v>53.33</v>
      </c>
      <c r="I177" s="155"/>
      <c r="L177" s="150"/>
      <c r="M177" s="156"/>
      <c r="T177" s="157"/>
      <c r="AT177" s="152" t="s">
        <v>149</v>
      </c>
      <c r="AU177" s="152" t="s">
        <v>82</v>
      </c>
      <c r="AV177" s="12" t="s">
        <v>82</v>
      </c>
      <c r="AW177" s="12" t="s">
        <v>30</v>
      </c>
      <c r="AX177" s="12" t="s">
        <v>73</v>
      </c>
      <c r="AY177" s="152" t="s">
        <v>141</v>
      </c>
    </row>
    <row r="178" spans="2:65" s="13" customFormat="1" ht="11.25">
      <c r="B178" s="158"/>
      <c r="D178" s="151" t="s">
        <v>149</v>
      </c>
      <c r="E178" s="159" t="s">
        <v>1</v>
      </c>
      <c r="F178" s="160" t="s">
        <v>150</v>
      </c>
      <c r="H178" s="161">
        <v>60.514000000000003</v>
      </c>
      <c r="I178" s="162"/>
      <c r="L178" s="158"/>
      <c r="M178" s="163"/>
      <c r="T178" s="164"/>
      <c r="AT178" s="159" t="s">
        <v>149</v>
      </c>
      <c r="AU178" s="159" t="s">
        <v>82</v>
      </c>
      <c r="AV178" s="13" t="s">
        <v>147</v>
      </c>
      <c r="AW178" s="13" t="s">
        <v>30</v>
      </c>
      <c r="AX178" s="13" t="s">
        <v>80</v>
      </c>
      <c r="AY178" s="159" t="s">
        <v>141</v>
      </c>
    </row>
    <row r="179" spans="2:65" s="11" customFormat="1" ht="22.9" customHeight="1">
      <c r="B179" s="124"/>
      <c r="D179" s="125" t="s">
        <v>72</v>
      </c>
      <c r="E179" s="134" t="s">
        <v>1647</v>
      </c>
      <c r="F179" s="134" t="s">
        <v>1648</v>
      </c>
      <c r="I179" s="127"/>
      <c r="J179" s="135">
        <f>BK179</f>
        <v>0</v>
      </c>
      <c r="L179" s="124"/>
      <c r="M179" s="129"/>
      <c r="P179" s="130">
        <f>P180</f>
        <v>0</v>
      </c>
      <c r="R179" s="130">
        <f>R180</f>
        <v>0</v>
      </c>
      <c r="T179" s="131">
        <f>T180</f>
        <v>0</v>
      </c>
      <c r="AR179" s="125" t="s">
        <v>80</v>
      </c>
      <c r="AT179" s="132" t="s">
        <v>72</v>
      </c>
      <c r="AU179" s="132" t="s">
        <v>80</v>
      </c>
      <c r="AY179" s="125" t="s">
        <v>141</v>
      </c>
      <c r="BK179" s="133">
        <f>BK180</f>
        <v>0</v>
      </c>
    </row>
    <row r="180" spans="2:65" s="1" customFormat="1" ht="16.5" customHeight="1">
      <c r="B180" s="31"/>
      <c r="C180" s="136" t="s">
        <v>249</v>
      </c>
      <c r="D180" s="136" t="s">
        <v>143</v>
      </c>
      <c r="E180" s="137" t="s">
        <v>1743</v>
      </c>
      <c r="F180" s="138" t="s">
        <v>1744</v>
      </c>
      <c r="G180" s="139" t="s">
        <v>272</v>
      </c>
      <c r="H180" s="140">
        <v>153.95400000000001</v>
      </c>
      <c r="I180" s="141"/>
      <c r="J180" s="142">
        <f>ROUND(I180*H180,2)</f>
        <v>0</v>
      </c>
      <c r="K180" s="143"/>
      <c r="L180" s="31"/>
      <c r="M180" s="144" t="s">
        <v>1</v>
      </c>
      <c r="N180" s="145" t="s">
        <v>38</v>
      </c>
      <c r="P180" s="146">
        <f>O180*H180</f>
        <v>0</v>
      </c>
      <c r="Q180" s="146">
        <v>0</v>
      </c>
      <c r="R180" s="146">
        <f>Q180*H180</f>
        <v>0</v>
      </c>
      <c r="S180" s="146">
        <v>0</v>
      </c>
      <c r="T180" s="147">
        <f>S180*H180</f>
        <v>0</v>
      </c>
      <c r="AR180" s="148" t="s">
        <v>147</v>
      </c>
      <c r="AT180" s="148" t="s">
        <v>143</v>
      </c>
      <c r="AU180" s="148" t="s">
        <v>82</v>
      </c>
      <c r="AY180" s="16" t="s">
        <v>141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6" t="s">
        <v>80</v>
      </c>
      <c r="BK180" s="149">
        <f>ROUND(I180*H180,2)</f>
        <v>0</v>
      </c>
      <c r="BL180" s="16" t="s">
        <v>147</v>
      </c>
      <c r="BM180" s="148" t="s">
        <v>1745</v>
      </c>
    </row>
    <row r="181" spans="2:65" s="11" customFormat="1" ht="22.9" customHeight="1">
      <c r="B181" s="124"/>
      <c r="D181" s="125" t="s">
        <v>72</v>
      </c>
      <c r="E181" s="134" t="s">
        <v>1052</v>
      </c>
      <c r="F181" s="134" t="s">
        <v>1214</v>
      </c>
      <c r="I181" s="127"/>
      <c r="J181" s="135">
        <f>BK181</f>
        <v>0</v>
      </c>
      <c r="L181" s="124"/>
      <c r="M181" s="129"/>
      <c r="P181" s="130">
        <f>SUM(P182:P183)</f>
        <v>0</v>
      </c>
      <c r="R181" s="130">
        <f>SUM(R182:R183)</f>
        <v>0</v>
      </c>
      <c r="T181" s="131">
        <f>SUM(T182:T183)</f>
        <v>0</v>
      </c>
      <c r="AR181" s="125" t="s">
        <v>80</v>
      </c>
      <c r="AT181" s="132" t="s">
        <v>72</v>
      </c>
      <c r="AU181" s="132" t="s">
        <v>80</v>
      </c>
      <c r="AY181" s="125" t="s">
        <v>141</v>
      </c>
      <c r="BK181" s="133">
        <f>SUM(BK182:BK183)</f>
        <v>0</v>
      </c>
    </row>
    <row r="182" spans="2:65" s="1" customFormat="1" ht="24.2" customHeight="1">
      <c r="B182" s="31"/>
      <c r="C182" s="136" t="s">
        <v>1169</v>
      </c>
      <c r="D182" s="136" t="s">
        <v>143</v>
      </c>
      <c r="E182" s="137" t="s">
        <v>1055</v>
      </c>
      <c r="F182" s="138" t="s">
        <v>1056</v>
      </c>
      <c r="G182" s="139" t="s">
        <v>272</v>
      </c>
      <c r="H182" s="140">
        <v>92.691999999999993</v>
      </c>
      <c r="I182" s="141"/>
      <c r="J182" s="142">
        <f>ROUND(I182*H182,2)</f>
        <v>0</v>
      </c>
      <c r="K182" s="143"/>
      <c r="L182" s="31"/>
      <c r="M182" s="144" t="s">
        <v>1</v>
      </c>
      <c r="N182" s="145" t="s">
        <v>38</v>
      </c>
      <c r="P182" s="146">
        <f>O182*H182</f>
        <v>0</v>
      </c>
      <c r="Q182" s="146">
        <v>0</v>
      </c>
      <c r="R182" s="146">
        <f>Q182*H182</f>
        <v>0</v>
      </c>
      <c r="S182" s="146">
        <v>0</v>
      </c>
      <c r="T182" s="147">
        <f>S182*H182</f>
        <v>0</v>
      </c>
      <c r="AR182" s="148" t="s">
        <v>147</v>
      </c>
      <c r="AT182" s="148" t="s">
        <v>143</v>
      </c>
      <c r="AU182" s="148" t="s">
        <v>82</v>
      </c>
      <c r="AY182" s="16" t="s">
        <v>141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6" t="s">
        <v>80</v>
      </c>
      <c r="BK182" s="149">
        <f>ROUND(I182*H182,2)</f>
        <v>0</v>
      </c>
      <c r="BL182" s="16" t="s">
        <v>147</v>
      </c>
      <c r="BM182" s="148" t="s">
        <v>1746</v>
      </c>
    </row>
    <row r="183" spans="2:65" s="1" customFormat="1" ht="33" customHeight="1">
      <c r="B183" s="31"/>
      <c r="C183" s="136" t="s">
        <v>254</v>
      </c>
      <c r="D183" s="136" t="s">
        <v>143</v>
      </c>
      <c r="E183" s="137" t="s">
        <v>1059</v>
      </c>
      <c r="F183" s="138" t="s">
        <v>1060</v>
      </c>
      <c r="G183" s="139" t="s">
        <v>272</v>
      </c>
      <c r="H183" s="140">
        <v>92.691999999999993</v>
      </c>
      <c r="I183" s="141"/>
      <c r="J183" s="142">
        <f>ROUND(I183*H183,2)</f>
        <v>0</v>
      </c>
      <c r="K183" s="143"/>
      <c r="L183" s="31"/>
      <c r="M183" s="186" t="s">
        <v>1</v>
      </c>
      <c r="N183" s="187" t="s">
        <v>38</v>
      </c>
      <c r="O183" s="188"/>
      <c r="P183" s="189">
        <f>O183*H183</f>
        <v>0</v>
      </c>
      <c r="Q183" s="189">
        <v>0</v>
      </c>
      <c r="R183" s="189">
        <f>Q183*H183</f>
        <v>0</v>
      </c>
      <c r="S183" s="189">
        <v>0</v>
      </c>
      <c r="T183" s="190">
        <f>S183*H183</f>
        <v>0</v>
      </c>
      <c r="AR183" s="148" t="s">
        <v>147</v>
      </c>
      <c r="AT183" s="148" t="s">
        <v>143</v>
      </c>
      <c r="AU183" s="148" t="s">
        <v>82</v>
      </c>
      <c r="AY183" s="16" t="s">
        <v>141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6" t="s">
        <v>80</v>
      </c>
      <c r="BK183" s="149">
        <f>ROUND(I183*H183,2)</f>
        <v>0</v>
      </c>
      <c r="BL183" s="16" t="s">
        <v>147</v>
      </c>
      <c r="BM183" s="148" t="s">
        <v>1747</v>
      </c>
    </row>
    <row r="184" spans="2:65" s="1" customFormat="1" ht="6.95" customHeight="1">
      <c r="B184" s="43"/>
      <c r="C184" s="44"/>
      <c r="D184" s="44"/>
      <c r="E184" s="44"/>
      <c r="F184" s="44"/>
      <c r="G184" s="44"/>
      <c r="H184" s="44"/>
      <c r="I184" s="44"/>
      <c r="J184" s="44"/>
      <c r="K184" s="44"/>
      <c r="L184" s="31"/>
    </row>
  </sheetData>
  <sheetProtection algorithmName="SHA-512" hashValue="9EWoYFljdcKHbK7f9OoQEdFrW9LOH6zE2/OMPGNqQQbO7H6k73Dyv9+eXZvTVudKtKMCXqBBwnDiX0emGGtCCQ==" saltValue="LBNdFbktM7g2fI6ZzGUWPq6gGc6Mpe7iBIc4KXYnhj7MPUzEj7X4UHr2yAfJ5Ueucdou6UHXPRNWIC1ree244w==" spinCount="100000" sheet="1" objects="1" scenarios="1" formatColumns="0" formatRows="0" autoFilter="0"/>
  <autoFilter ref="C119:K183" xr:uid="{00000000-0009-0000-0000-000005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2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AT2" s="16" t="s">
        <v>103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108</v>
      </c>
      <c r="L4" s="19"/>
      <c r="M4" s="92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33" t="str">
        <f>'Rekapitulace stavby'!K6</f>
        <v>Obnova vodovodních řadů  ul. Albertov a okolí, Praha 2, II. etapa (1/4/S61/00)</v>
      </c>
      <c r="F7" s="234"/>
      <c r="G7" s="234"/>
      <c r="H7" s="234"/>
      <c r="L7" s="19"/>
    </row>
    <row r="8" spans="2:46" s="1" customFormat="1" ht="12" customHeight="1">
      <c r="B8" s="31"/>
      <c r="D8" s="26" t="s">
        <v>109</v>
      </c>
      <c r="L8" s="31"/>
    </row>
    <row r="9" spans="2:46" s="1" customFormat="1" ht="16.5" customHeight="1">
      <c r="B9" s="31"/>
      <c r="E9" s="191" t="s">
        <v>1748</v>
      </c>
      <c r="F9" s="235"/>
      <c r="G9" s="235"/>
      <c r="H9" s="235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12. 5. 2025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6" t="str">
        <f>'Rekapitulace stavby'!E14</f>
        <v>Vyplň údaj</v>
      </c>
      <c r="F18" s="217"/>
      <c r="G18" s="217"/>
      <c r="H18" s="217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93"/>
      <c r="E27" s="222" t="s">
        <v>1</v>
      </c>
      <c r="F27" s="222"/>
      <c r="G27" s="222"/>
      <c r="H27" s="222"/>
      <c r="L27" s="93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4" t="s">
        <v>33</v>
      </c>
      <c r="J30" s="65">
        <f>ROUND(J117,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85">
        <f>ROUND((SUM(BE117:BE121)),  2)</f>
        <v>0</v>
      </c>
      <c r="I33" s="95">
        <v>0.21</v>
      </c>
      <c r="J33" s="85">
        <f>ROUND(((SUM(BE117:BE121))*I33),  2)</f>
        <v>0</v>
      </c>
      <c r="L33" s="31"/>
    </row>
    <row r="34" spans="2:12" s="1" customFormat="1" ht="14.45" customHeight="1">
      <c r="B34" s="31"/>
      <c r="E34" s="26" t="s">
        <v>39</v>
      </c>
      <c r="F34" s="85">
        <f>ROUND((SUM(BF117:BF121)),  2)</f>
        <v>0</v>
      </c>
      <c r="I34" s="95">
        <v>0.12</v>
      </c>
      <c r="J34" s="85">
        <f>ROUND(((SUM(BF117:BF121))*I34),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85">
        <f>ROUND((SUM(BG117:BG121)),  2)</f>
        <v>0</v>
      </c>
      <c r="I35" s="95">
        <v>0.21</v>
      </c>
      <c r="J35" s="85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85">
        <f>ROUND((SUM(BH117:BH121)),  2)</f>
        <v>0</v>
      </c>
      <c r="I36" s="95">
        <v>0.12</v>
      </c>
      <c r="J36" s="85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85">
        <f>ROUND((SUM(BI117:BI121)),  2)</f>
        <v>0</v>
      </c>
      <c r="I37" s="95">
        <v>0</v>
      </c>
      <c r="J37" s="85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6"/>
      <c r="D39" s="97" t="s">
        <v>43</v>
      </c>
      <c r="E39" s="56"/>
      <c r="F39" s="56"/>
      <c r="G39" s="98" t="s">
        <v>44</v>
      </c>
      <c r="H39" s="99" t="s">
        <v>45</v>
      </c>
      <c r="I39" s="56"/>
      <c r="J39" s="100">
        <f>SUM(J30:J37)</f>
        <v>0</v>
      </c>
      <c r="K39" s="101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02" t="s">
        <v>49</v>
      </c>
      <c r="G61" s="42" t="s">
        <v>48</v>
      </c>
      <c r="H61" s="33"/>
      <c r="I61" s="33"/>
      <c r="J61" s="10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02" t="s">
        <v>49</v>
      </c>
      <c r="G76" s="42" t="s">
        <v>48</v>
      </c>
      <c r="H76" s="33"/>
      <c r="I76" s="33"/>
      <c r="J76" s="10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113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33" t="str">
        <f>E7</f>
        <v>Obnova vodovodních řadů  ul. Albertov a okolí, Praha 2, II. etapa (1/4/S61/00)</v>
      </c>
      <c r="F85" s="234"/>
      <c r="G85" s="234"/>
      <c r="H85" s="234"/>
      <c r="L85" s="31"/>
    </row>
    <row r="86" spans="2:47" s="1" customFormat="1" ht="12" customHeight="1">
      <c r="B86" s="31"/>
      <c r="C86" s="26" t="s">
        <v>109</v>
      </c>
      <c r="L86" s="31"/>
    </row>
    <row r="87" spans="2:47" s="1" customFormat="1" ht="16.5" customHeight="1">
      <c r="B87" s="31"/>
      <c r="E87" s="191" t="str">
        <f>E9</f>
        <v>101 - VRN</v>
      </c>
      <c r="F87" s="235"/>
      <c r="G87" s="235"/>
      <c r="H87" s="235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12. 5. 2025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4" t="s">
        <v>114</v>
      </c>
      <c r="D94" s="96"/>
      <c r="E94" s="96"/>
      <c r="F94" s="96"/>
      <c r="G94" s="96"/>
      <c r="H94" s="96"/>
      <c r="I94" s="96"/>
      <c r="J94" s="105" t="s">
        <v>115</v>
      </c>
      <c r="K94" s="96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6" t="s">
        <v>116</v>
      </c>
      <c r="J96" s="65">
        <f>J117</f>
        <v>0</v>
      </c>
      <c r="L96" s="31"/>
      <c r="AU96" s="16" t="s">
        <v>117</v>
      </c>
    </row>
    <row r="97" spans="2:12" s="8" customFormat="1" ht="24.95" customHeight="1">
      <c r="B97" s="107"/>
      <c r="D97" s="108" t="s">
        <v>1749</v>
      </c>
      <c r="E97" s="109"/>
      <c r="F97" s="109"/>
      <c r="G97" s="109"/>
      <c r="H97" s="109"/>
      <c r="I97" s="109"/>
      <c r="J97" s="110">
        <f>J118</f>
        <v>0</v>
      </c>
      <c r="L97" s="107"/>
    </row>
    <row r="98" spans="2:12" s="1" customFormat="1" ht="21.75" customHeight="1">
      <c r="B98" s="31"/>
      <c r="L98" s="31"/>
    </row>
    <row r="99" spans="2:12" s="1" customFormat="1" ht="6.95" customHeight="1">
      <c r="B99" s="43"/>
      <c r="C99" s="44"/>
      <c r="D99" s="44"/>
      <c r="E99" s="44"/>
      <c r="F99" s="44"/>
      <c r="G99" s="44"/>
      <c r="H99" s="44"/>
      <c r="I99" s="44"/>
      <c r="J99" s="44"/>
      <c r="K99" s="44"/>
      <c r="L99" s="31"/>
    </row>
    <row r="103" spans="2:12" s="1" customFormat="1" ht="6.95" customHeight="1"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31"/>
    </row>
    <row r="104" spans="2:12" s="1" customFormat="1" ht="24.95" customHeight="1">
      <c r="B104" s="31"/>
      <c r="C104" s="20" t="s">
        <v>126</v>
      </c>
      <c r="L104" s="31"/>
    </row>
    <row r="105" spans="2:12" s="1" customFormat="1" ht="6.95" customHeight="1">
      <c r="B105" s="31"/>
      <c r="L105" s="31"/>
    </row>
    <row r="106" spans="2:12" s="1" customFormat="1" ht="12" customHeight="1">
      <c r="B106" s="31"/>
      <c r="C106" s="26" t="s">
        <v>16</v>
      </c>
      <c r="L106" s="31"/>
    </row>
    <row r="107" spans="2:12" s="1" customFormat="1" ht="26.25" customHeight="1">
      <c r="B107" s="31"/>
      <c r="E107" s="233" t="str">
        <f>E7</f>
        <v>Obnova vodovodních řadů  ul. Albertov a okolí, Praha 2, II. etapa (1/4/S61/00)</v>
      </c>
      <c r="F107" s="234"/>
      <c r="G107" s="234"/>
      <c r="H107" s="234"/>
      <c r="L107" s="31"/>
    </row>
    <row r="108" spans="2:12" s="1" customFormat="1" ht="12" customHeight="1">
      <c r="B108" s="31"/>
      <c r="C108" s="26" t="s">
        <v>109</v>
      </c>
      <c r="L108" s="31"/>
    </row>
    <row r="109" spans="2:12" s="1" customFormat="1" ht="16.5" customHeight="1">
      <c r="B109" s="31"/>
      <c r="E109" s="191" t="str">
        <f>E9</f>
        <v>101 - VRN</v>
      </c>
      <c r="F109" s="235"/>
      <c r="G109" s="235"/>
      <c r="H109" s="235"/>
      <c r="L109" s="31"/>
    </row>
    <row r="110" spans="2:12" s="1" customFormat="1" ht="6.95" customHeight="1">
      <c r="B110" s="31"/>
      <c r="L110" s="31"/>
    </row>
    <row r="111" spans="2:12" s="1" customFormat="1" ht="12" customHeight="1">
      <c r="B111" s="31"/>
      <c r="C111" s="26" t="s">
        <v>20</v>
      </c>
      <c r="F111" s="24" t="str">
        <f>F12</f>
        <v xml:space="preserve"> </v>
      </c>
      <c r="I111" s="26" t="s">
        <v>22</v>
      </c>
      <c r="J111" s="51" t="str">
        <f>IF(J12="","",J12)</f>
        <v>12. 5. 2025</v>
      </c>
      <c r="L111" s="31"/>
    </row>
    <row r="112" spans="2:12" s="1" customFormat="1" ht="6.95" customHeight="1">
      <c r="B112" s="31"/>
      <c r="L112" s="31"/>
    </row>
    <row r="113" spans="2:65" s="1" customFormat="1" ht="15.2" customHeight="1">
      <c r="B113" s="31"/>
      <c r="C113" s="26" t="s">
        <v>24</v>
      </c>
      <c r="F113" s="24" t="str">
        <f>E15</f>
        <v xml:space="preserve"> </v>
      </c>
      <c r="I113" s="26" t="s">
        <v>29</v>
      </c>
      <c r="J113" s="29" t="str">
        <f>E21</f>
        <v xml:space="preserve"> </v>
      </c>
      <c r="L113" s="31"/>
    </row>
    <row r="114" spans="2:65" s="1" customFormat="1" ht="15.2" customHeight="1">
      <c r="B114" s="31"/>
      <c r="C114" s="26" t="s">
        <v>27</v>
      </c>
      <c r="F114" s="24" t="str">
        <f>IF(E18="","",E18)</f>
        <v>Vyplň údaj</v>
      </c>
      <c r="I114" s="26" t="s">
        <v>31</v>
      </c>
      <c r="J114" s="29" t="str">
        <f>E24</f>
        <v xml:space="preserve"> </v>
      </c>
      <c r="L114" s="31"/>
    </row>
    <row r="115" spans="2:65" s="1" customFormat="1" ht="10.35" customHeight="1">
      <c r="B115" s="31"/>
      <c r="L115" s="31"/>
    </row>
    <row r="116" spans="2:65" s="10" customFormat="1" ht="29.25" customHeight="1">
      <c r="B116" s="115"/>
      <c r="C116" s="116" t="s">
        <v>127</v>
      </c>
      <c r="D116" s="117" t="s">
        <v>58</v>
      </c>
      <c r="E116" s="117" t="s">
        <v>54</v>
      </c>
      <c r="F116" s="117" t="s">
        <v>55</v>
      </c>
      <c r="G116" s="117" t="s">
        <v>128</v>
      </c>
      <c r="H116" s="117" t="s">
        <v>129</v>
      </c>
      <c r="I116" s="117" t="s">
        <v>130</v>
      </c>
      <c r="J116" s="118" t="s">
        <v>115</v>
      </c>
      <c r="K116" s="119" t="s">
        <v>131</v>
      </c>
      <c r="L116" s="115"/>
      <c r="M116" s="58" t="s">
        <v>1</v>
      </c>
      <c r="N116" s="59" t="s">
        <v>37</v>
      </c>
      <c r="O116" s="59" t="s">
        <v>132</v>
      </c>
      <c r="P116" s="59" t="s">
        <v>133</v>
      </c>
      <c r="Q116" s="59" t="s">
        <v>134</v>
      </c>
      <c r="R116" s="59" t="s">
        <v>135</v>
      </c>
      <c r="S116" s="59" t="s">
        <v>136</v>
      </c>
      <c r="T116" s="60" t="s">
        <v>137</v>
      </c>
    </row>
    <row r="117" spans="2:65" s="1" customFormat="1" ht="22.9" customHeight="1">
      <c r="B117" s="31"/>
      <c r="C117" s="63" t="s">
        <v>138</v>
      </c>
      <c r="J117" s="120">
        <f>BK117</f>
        <v>0</v>
      </c>
      <c r="L117" s="31"/>
      <c r="M117" s="61"/>
      <c r="N117" s="52"/>
      <c r="O117" s="52"/>
      <c r="P117" s="121">
        <f>P118</f>
        <v>0</v>
      </c>
      <c r="Q117" s="52"/>
      <c r="R117" s="121">
        <f>R118</f>
        <v>0</v>
      </c>
      <c r="S117" s="52"/>
      <c r="T117" s="122">
        <f>T118</f>
        <v>0</v>
      </c>
      <c r="AT117" s="16" t="s">
        <v>72</v>
      </c>
      <c r="AU117" s="16" t="s">
        <v>117</v>
      </c>
      <c r="BK117" s="123">
        <f>BK118</f>
        <v>0</v>
      </c>
    </row>
    <row r="118" spans="2:65" s="11" customFormat="1" ht="25.9" customHeight="1">
      <c r="B118" s="124"/>
      <c r="D118" s="125" t="s">
        <v>72</v>
      </c>
      <c r="E118" s="126" t="s">
        <v>101</v>
      </c>
      <c r="F118" s="126" t="s">
        <v>1750</v>
      </c>
      <c r="I118" s="127"/>
      <c r="J118" s="128">
        <f>BK118</f>
        <v>0</v>
      </c>
      <c r="L118" s="124"/>
      <c r="M118" s="129"/>
      <c r="P118" s="130">
        <f>SUM(P119:P121)</f>
        <v>0</v>
      </c>
      <c r="R118" s="130">
        <f>SUM(R119:R121)</f>
        <v>0</v>
      </c>
      <c r="T118" s="131">
        <f>SUM(T119:T121)</f>
        <v>0</v>
      </c>
      <c r="AR118" s="125" t="s">
        <v>164</v>
      </c>
      <c r="AT118" s="132" t="s">
        <v>72</v>
      </c>
      <c r="AU118" s="132" t="s">
        <v>73</v>
      </c>
      <c r="AY118" s="125" t="s">
        <v>141</v>
      </c>
      <c r="BK118" s="133">
        <f>SUM(BK119:BK121)</f>
        <v>0</v>
      </c>
    </row>
    <row r="119" spans="2:65" s="1" customFormat="1" ht="16.5" customHeight="1">
      <c r="B119" s="31"/>
      <c r="C119" s="136" t="s">
        <v>80</v>
      </c>
      <c r="D119" s="136" t="s">
        <v>143</v>
      </c>
      <c r="E119" s="137" t="s">
        <v>1751</v>
      </c>
      <c r="F119" s="138" t="s">
        <v>1752</v>
      </c>
      <c r="G119" s="139" t="s">
        <v>146</v>
      </c>
      <c r="H119" s="140">
        <v>1</v>
      </c>
      <c r="I119" s="141"/>
      <c r="J119" s="142">
        <f>ROUND(I119*H119,2)</f>
        <v>0</v>
      </c>
      <c r="K119" s="143"/>
      <c r="L119" s="31"/>
      <c r="M119" s="144" t="s">
        <v>1</v>
      </c>
      <c r="N119" s="145" t="s">
        <v>38</v>
      </c>
      <c r="P119" s="146">
        <f>O119*H119</f>
        <v>0</v>
      </c>
      <c r="Q119" s="146">
        <v>0</v>
      </c>
      <c r="R119" s="146">
        <f>Q119*H119</f>
        <v>0</v>
      </c>
      <c r="S119" s="146">
        <v>0</v>
      </c>
      <c r="T119" s="147">
        <f>S119*H119</f>
        <v>0</v>
      </c>
      <c r="AR119" s="148" t="s">
        <v>147</v>
      </c>
      <c r="AT119" s="148" t="s">
        <v>143</v>
      </c>
      <c r="AU119" s="148" t="s">
        <v>80</v>
      </c>
      <c r="AY119" s="16" t="s">
        <v>141</v>
      </c>
      <c r="BE119" s="149">
        <f>IF(N119="základní",J119,0)</f>
        <v>0</v>
      </c>
      <c r="BF119" s="149">
        <f>IF(N119="snížená",J119,0)</f>
        <v>0</v>
      </c>
      <c r="BG119" s="149">
        <f>IF(N119="zákl. přenesená",J119,0)</f>
        <v>0</v>
      </c>
      <c r="BH119" s="149">
        <f>IF(N119="sníž. přenesená",J119,0)</f>
        <v>0</v>
      </c>
      <c r="BI119" s="149">
        <f>IF(N119="nulová",J119,0)</f>
        <v>0</v>
      </c>
      <c r="BJ119" s="16" t="s">
        <v>80</v>
      </c>
      <c r="BK119" s="149">
        <f>ROUND(I119*H119,2)</f>
        <v>0</v>
      </c>
      <c r="BL119" s="16" t="s">
        <v>147</v>
      </c>
      <c r="BM119" s="148" t="s">
        <v>1753</v>
      </c>
    </row>
    <row r="120" spans="2:65" s="1" customFormat="1" ht="16.5" customHeight="1">
      <c r="B120" s="31"/>
      <c r="C120" s="136" t="s">
        <v>82</v>
      </c>
      <c r="D120" s="136" t="s">
        <v>143</v>
      </c>
      <c r="E120" s="137" t="s">
        <v>1754</v>
      </c>
      <c r="F120" s="138" t="s">
        <v>1755</v>
      </c>
      <c r="G120" s="139" t="s">
        <v>146</v>
      </c>
      <c r="H120" s="140">
        <v>1</v>
      </c>
      <c r="I120" s="141"/>
      <c r="J120" s="142">
        <f>ROUND(I120*H120,2)</f>
        <v>0</v>
      </c>
      <c r="K120" s="143"/>
      <c r="L120" s="31"/>
      <c r="M120" s="144" t="s">
        <v>1</v>
      </c>
      <c r="N120" s="145" t="s">
        <v>38</v>
      </c>
      <c r="P120" s="146">
        <f>O120*H120</f>
        <v>0</v>
      </c>
      <c r="Q120" s="146">
        <v>0</v>
      </c>
      <c r="R120" s="146">
        <f>Q120*H120</f>
        <v>0</v>
      </c>
      <c r="S120" s="146">
        <v>0</v>
      </c>
      <c r="T120" s="147">
        <f>S120*H120</f>
        <v>0</v>
      </c>
      <c r="AR120" s="148" t="s">
        <v>147</v>
      </c>
      <c r="AT120" s="148" t="s">
        <v>143</v>
      </c>
      <c r="AU120" s="148" t="s">
        <v>80</v>
      </c>
      <c r="AY120" s="16" t="s">
        <v>141</v>
      </c>
      <c r="BE120" s="149">
        <f>IF(N120="základní",J120,0)</f>
        <v>0</v>
      </c>
      <c r="BF120" s="149">
        <f>IF(N120="snížená",J120,0)</f>
        <v>0</v>
      </c>
      <c r="BG120" s="149">
        <f>IF(N120="zákl. přenesená",J120,0)</f>
        <v>0</v>
      </c>
      <c r="BH120" s="149">
        <f>IF(N120="sníž. přenesená",J120,0)</f>
        <v>0</v>
      </c>
      <c r="BI120" s="149">
        <f>IF(N120="nulová",J120,0)</f>
        <v>0</v>
      </c>
      <c r="BJ120" s="16" t="s">
        <v>80</v>
      </c>
      <c r="BK120" s="149">
        <f>ROUND(I120*H120,2)</f>
        <v>0</v>
      </c>
      <c r="BL120" s="16" t="s">
        <v>147</v>
      </c>
      <c r="BM120" s="148" t="s">
        <v>1756</v>
      </c>
    </row>
    <row r="121" spans="2:65" s="1" customFormat="1" ht="16.5" customHeight="1">
      <c r="B121" s="31"/>
      <c r="C121" s="136" t="s">
        <v>154</v>
      </c>
      <c r="D121" s="136" t="s">
        <v>143</v>
      </c>
      <c r="E121" s="137" t="s">
        <v>1757</v>
      </c>
      <c r="F121" s="138" t="s">
        <v>1758</v>
      </c>
      <c r="G121" s="139" t="s">
        <v>146</v>
      </c>
      <c r="H121" s="140">
        <v>1</v>
      </c>
      <c r="I121" s="141"/>
      <c r="J121" s="142">
        <f>ROUND(I121*H121,2)</f>
        <v>0</v>
      </c>
      <c r="K121" s="143"/>
      <c r="L121" s="31"/>
      <c r="M121" s="186" t="s">
        <v>1</v>
      </c>
      <c r="N121" s="187" t="s">
        <v>38</v>
      </c>
      <c r="O121" s="188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AR121" s="148" t="s">
        <v>147</v>
      </c>
      <c r="AT121" s="148" t="s">
        <v>143</v>
      </c>
      <c r="AU121" s="148" t="s">
        <v>80</v>
      </c>
      <c r="AY121" s="16" t="s">
        <v>141</v>
      </c>
      <c r="BE121" s="149">
        <f>IF(N121="základní",J121,0)</f>
        <v>0</v>
      </c>
      <c r="BF121" s="149">
        <f>IF(N121="snížená",J121,0)</f>
        <v>0</v>
      </c>
      <c r="BG121" s="149">
        <f>IF(N121="zákl. přenesená",J121,0)</f>
        <v>0</v>
      </c>
      <c r="BH121" s="149">
        <f>IF(N121="sníž. přenesená",J121,0)</f>
        <v>0</v>
      </c>
      <c r="BI121" s="149">
        <f>IF(N121="nulová",J121,0)</f>
        <v>0</v>
      </c>
      <c r="BJ121" s="16" t="s">
        <v>80</v>
      </c>
      <c r="BK121" s="149">
        <f>ROUND(I121*H121,2)</f>
        <v>0</v>
      </c>
      <c r="BL121" s="16" t="s">
        <v>147</v>
      </c>
      <c r="BM121" s="148" t="s">
        <v>1759</v>
      </c>
    </row>
    <row r="122" spans="2:65" s="1" customFormat="1" ht="6.95" customHeight="1">
      <c r="B122" s="43"/>
      <c r="C122" s="44"/>
      <c r="D122" s="44"/>
      <c r="E122" s="44"/>
      <c r="F122" s="44"/>
      <c r="G122" s="44"/>
      <c r="H122" s="44"/>
      <c r="I122" s="44"/>
      <c r="J122" s="44"/>
      <c r="K122" s="44"/>
      <c r="L122" s="31"/>
    </row>
  </sheetData>
  <sheetProtection algorithmName="SHA-512" hashValue="0a2Ia+DVV7fDsql4mJDdH+XCNivxliKssGGOnN7qvxTObeHAPCEoxf26S477b9XUbYkr9wtpEayuHKXs7C5Q+g==" saltValue="svp9fP0Q795FGqJNx/jxI+mmam+DIsb5hJLOBjJmL1J5+lRM47cyRV9kbdgMSCplowJt6YXrjJ60Wl8RmJcedQ==" spinCount="100000" sheet="1" objects="1" scenarios="1" formatColumns="0" formatRows="0" autoFilter="0"/>
  <autoFilter ref="C116:K121" xr:uid="{00000000-0009-0000-0000-000006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2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AT2" s="16" t="s">
        <v>107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108</v>
      </c>
      <c r="L4" s="19"/>
      <c r="M4" s="92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33" t="str">
        <f>'Rekapitulace stavby'!K6</f>
        <v>Obnova vodovodních řadů  ul. Albertov a okolí, Praha 2, II. etapa (1/4/S61/00)</v>
      </c>
      <c r="F7" s="234"/>
      <c r="G7" s="234"/>
      <c r="H7" s="234"/>
      <c r="L7" s="19"/>
    </row>
    <row r="8" spans="2:46" s="1" customFormat="1" ht="12" customHeight="1">
      <c r="B8" s="31"/>
      <c r="D8" s="26" t="s">
        <v>109</v>
      </c>
      <c r="L8" s="31"/>
    </row>
    <row r="9" spans="2:46" s="1" customFormat="1" ht="16.5" customHeight="1">
      <c r="B9" s="31"/>
      <c r="E9" s="191" t="s">
        <v>1760</v>
      </c>
      <c r="F9" s="235"/>
      <c r="G9" s="235"/>
      <c r="H9" s="235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12. 5. 2025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6" t="str">
        <f>'Rekapitulace stavby'!E14</f>
        <v>Vyplň údaj</v>
      </c>
      <c r="F18" s="217"/>
      <c r="G18" s="217"/>
      <c r="H18" s="217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93"/>
      <c r="E27" s="222" t="s">
        <v>1</v>
      </c>
      <c r="F27" s="222"/>
      <c r="G27" s="222"/>
      <c r="H27" s="222"/>
      <c r="L27" s="93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4" t="s">
        <v>33</v>
      </c>
      <c r="J30" s="65">
        <f>ROUND(J118,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85">
        <f>ROUND((SUM(BE118:BE126)),  2)</f>
        <v>0</v>
      </c>
      <c r="I33" s="95">
        <v>0.21</v>
      </c>
      <c r="J33" s="85">
        <f>ROUND(((SUM(BE118:BE126))*I33),  2)</f>
        <v>0</v>
      </c>
      <c r="L33" s="31"/>
    </row>
    <row r="34" spans="2:12" s="1" customFormat="1" ht="14.45" customHeight="1">
      <c r="B34" s="31"/>
      <c r="E34" s="26" t="s">
        <v>39</v>
      </c>
      <c r="F34" s="85">
        <f>ROUND((SUM(BF118:BF126)),  2)</f>
        <v>0</v>
      </c>
      <c r="I34" s="95">
        <v>0.12</v>
      </c>
      <c r="J34" s="85">
        <f>ROUND(((SUM(BF118:BF126))*I34),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85">
        <f>ROUND((SUM(BG118:BG126)),  2)</f>
        <v>0</v>
      </c>
      <c r="I35" s="95">
        <v>0.21</v>
      </c>
      <c r="J35" s="85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85">
        <f>ROUND((SUM(BH118:BH126)),  2)</f>
        <v>0</v>
      </c>
      <c r="I36" s="95">
        <v>0.12</v>
      </c>
      <c r="J36" s="85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85">
        <f>ROUND((SUM(BI118:BI126)),  2)</f>
        <v>0</v>
      </c>
      <c r="I37" s="95">
        <v>0</v>
      </c>
      <c r="J37" s="85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6"/>
      <c r="D39" s="97" t="s">
        <v>43</v>
      </c>
      <c r="E39" s="56"/>
      <c r="F39" s="56"/>
      <c r="G39" s="98" t="s">
        <v>44</v>
      </c>
      <c r="H39" s="99" t="s">
        <v>45</v>
      </c>
      <c r="I39" s="56"/>
      <c r="J39" s="100">
        <f>SUM(J30:J37)</f>
        <v>0</v>
      </c>
      <c r="K39" s="101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02" t="s">
        <v>49</v>
      </c>
      <c r="G61" s="42" t="s">
        <v>48</v>
      </c>
      <c r="H61" s="33"/>
      <c r="I61" s="33"/>
      <c r="J61" s="10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02" t="s">
        <v>49</v>
      </c>
      <c r="G76" s="42" t="s">
        <v>48</v>
      </c>
      <c r="H76" s="33"/>
      <c r="I76" s="33"/>
      <c r="J76" s="10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113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33" t="str">
        <f>E7</f>
        <v>Obnova vodovodních řadů  ul. Albertov a okolí, Praha 2, II. etapa (1/4/S61/00)</v>
      </c>
      <c r="F85" s="234"/>
      <c r="G85" s="234"/>
      <c r="H85" s="234"/>
      <c r="L85" s="31"/>
    </row>
    <row r="86" spans="2:47" s="1" customFormat="1" ht="12" customHeight="1">
      <c r="B86" s="31"/>
      <c r="C86" s="26" t="s">
        <v>109</v>
      </c>
      <c r="L86" s="31"/>
    </row>
    <row r="87" spans="2:47" s="1" customFormat="1" ht="16.5" customHeight="1">
      <c r="B87" s="31"/>
      <c r="E87" s="191" t="str">
        <f>E9</f>
        <v>102 - ON</v>
      </c>
      <c r="F87" s="235"/>
      <c r="G87" s="235"/>
      <c r="H87" s="235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12. 5. 2025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4" t="s">
        <v>114</v>
      </c>
      <c r="D94" s="96"/>
      <c r="E94" s="96"/>
      <c r="F94" s="96"/>
      <c r="G94" s="96"/>
      <c r="H94" s="96"/>
      <c r="I94" s="96"/>
      <c r="J94" s="105" t="s">
        <v>115</v>
      </c>
      <c r="K94" s="96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6" t="s">
        <v>116</v>
      </c>
      <c r="J96" s="65">
        <f>J118</f>
        <v>0</v>
      </c>
      <c r="L96" s="31"/>
      <c r="AU96" s="16" t="s">
        <v>117</v>
      </c>
    </row>
    <row r="97" spans="2:12" s="8" customFormat="1" ht="24.95" customHeight="1">
      <c r="B97" s="107"/>
      <c r="D97" s="108" t="s">
        <v>124</v>
      </c>
      <c r="E97" s="109"/>
      <c r="F97" s="109"/>
      <c r="G97" s="109"/>
      <c r="H97" s="109"/>
      <c r="I97" s="109"/>
      <c r="J97" s="110">
        <f>J119</f>
        <v>0</v>
      </c>
      <c r="L97" s="107"/>
    </row>
    <row r="98" spans="2:12" s="9" customFormat="1" ht="19.899999999999999" customHeight="1">
      <c r="B98" s="111"/>
      <c r="D98" s="112" t="s">
        <v>1761</v>
      </c>
      <c r="E98" s="113"/>
      <c r="F98" s="113"/>
      <c r="G98" s="113"/>
      <c r="H98" s="113"/>
      <c r="I98" s="113"/>
      <c r="J98" s="114">
        <f>J120</f>
        <v>0</v>
      </c>
      <c r="L98" s="111"/>
    </row>
    <row r="99" spans="2:12" s="1" customFormat="1" ht="21.75" customHeight="1">
      <c r="B99" s="31"/>
      <c r="L99" s="31"/>
    </row>
    <row r="100" spans="2:12" s="1" customFormat="1" ht="6.95" customHeight="1">
      <c r="B100" s="43"/>
      <c r="C100" s="44"/>
      <c r="D100" s="44"/>
      <c r="E100" s="44"/>
      <c r="F100" s="44"/>
      <c r="G100" s="44"/>
      <c r="H100" s="44"/>
      <c r="I100" s="44"/>
      <c r="J100" s="44"/>
      <c r="K100" s="44"/>
      <c r="L100" s="31"/>
    </row>
    <row r="104" spans="2:12" s="1" customFormat="1" ht="6.95" customHeight="1"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31"/>
    </row>
    <row r="105" spans="2:12" s="1" customFormat="1" ht="24.95" customHeight="1">
      <c r="B105" s="31"/>
      <c r="C105" s="20" t="s">
        <v>126</v>
      </c>
      <c r="L105" s="31"/>
    </row>
    <row r="106" spans="2:12" s="1" customFormat="1" ht="6.95" customHeight="1">
      <c r="B106" s="31"/>
      <c r="L106" s="31"/>
    </row>
    <row r="107" spans="2:12" s="1" customFormat="1" ht="12" customHeight="1">
      <c r="B107" s="31"/>
      <c r="C107" s="26" t="s">
        <v>16</v>
      </c>
      <c r="L107" s="31"/>
    </row>
    <row r="108" spans="2:12" s="1" customFormat="1" ht="26.25" customHeight="1">
      <c r="B108" s="31"/>
      <c r="E108" s="233" t="str">
        <f>E7</f>
        <v>Obnova vodovodních řadů  ul. Albertov a okolí, Praha 2, II. etapa (1/4/S61/00)</v>
      </c>
      <c r="F108" s="234"/>
      <c r="G108" s="234"/>
      <c r="H108" s="234"/>
      <c r="L108" s="31"/>
    </row>
    <row r="109" spans="2:12" s="1" customFormat="1" ht="12" customHeight="1">
      <c r="B109" s="31"/>
      <c r="C109" s="26" t="s">
        <v>109</v>
      </c>
      <c r="L109" s="31"/>
    </row>
    <row r="110" spans="2:12" s="1" customFormat="1" ht="16.5" customHeight="1">
      <c r="B110" s="31"/>
      <c r="E110" s="191" t="str">
        <f>E9</f>
        <v>102 - ON</v>
      </c>
      <c r="F110" s="235"/>
      <c r="G110" s="235"/>
      <c r="H110" s="235"/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20</v>
      </c>
      <c r="F112" s="24" t="str">
        <f>F12</f>
        <v xml:space="preserve"> </v>
      </c>
      <c r="I112" s="26" t="s">
        <v>22</v>
      </c>
      <c r="J112" s="51" t="str">
        <f>IF(J12="","",J12)</f>
        <v>12. 5. 2025</v>
      </c>
      <c r="L112" s="31"/>
    </row>
    <row r="113" spans="2:65" s="1" customFormat="1" ht="6.95" customHeight="1">
      <c r="B113" s="31"/>
      <c r="L113" s="31"/>
    </row>
    <row r="114" spans="2:65" s="1" customFormat="1" ht="15.2" customHeight="1">
      <c r="B114" s="31"/>
      <c r="C114" s="26" t="s">
        <v>24</v>
      </c>
      <c r="F114" s="24" t="str">
        <f>E15</f>
        <v xml:space="preserve"> </v>
      </c>
      <c r="I114" s="26" t="s">
        <v>29</v>
      </c>
      <c r="J114" s="29" t="str">
        <f>E21</f>
        <v xml:space="preserve"> </v>
      </c>
      <c r="L114" s="31"/>
    </row>
    <row r="115" spans="2:65" s="1" customFormat="1" ht="15.2" customHeight="1">
      <c r="B115" s="31"/>
      <c r="C115" s="26" t="s">
        <v>27</v>
      </c>
      <c r="F115" s="24" t="str">
        <f>IF(E18="","",E18)</f>
        <v>Vyplň údaj</v>
      </c>
      <c r="I115" s="26" t="s">
        <v>31</v>
      </c>
      <c r="J115" s="29" t="str">
        <f>E24</f>
        <v xml:space="preserve"> </v>
      </c>
      <c r="L115" s="31"/>
    </row>
    <row r="116" spans="2:65" s="1" customFormat="1" ht="10.35" customHeight="1">
      <c r="B116" s="31"/>
      <c r="L116" s="31"/>
    </row>
    <row r="117" spans="2:65" s="10" customFormat="1" ht="29.25" customHeight="1">
      <c r="B117" s="115"/>
      <c r="C117" s="116" t="s">
        <v>127</v>
      </c>
      <c r="D117" s="117" t="s">
        <v>58</v>
      </c>
      <c r="E117" s="117" t="s">
        <v>54</v>
      </c>
      <c r="F117" s="117" t="s">
        <v>55</v>
      </c>
      <c r="G117" s="117" t="s">
        <v>128</v>
      </c>
      <c r="H117" s="117" t="s">
        <v>129</v>
      </c>
      <c r="I117" s="117" t="s">
        <v>130</v>
      </c>
      <c r="J117" s="118" t="s">
        <v>115</v>
      </c>
      <c r="K117" s="119" t="s">
        <v>131</v>
      </c>
      <c r="L117" s="115"/>
      <c r="M117" s="58" t="s">
        <v>1</v>
      </c>
      <c r="N117" s="59" t="s">
        <v>37</v>
      </c>
      <c r="O117" s="59" t="s">
        <v>132</v>
      </c>
      <c r="P117" s="59" t="s">
        <v>133</v>
      </c>
      <c r="Q117" s="59" t="s">
        <v>134</v>
      </c>
      <c r="R117" s="59" t="s">
        <v>135</v>
      </c>
      <c r="S117" s="59" t="s">
        <v>136</v>
      </c>
      <c r="T117" s="60" t="s">
        <v>137</v>
      </c>
    </row>
    <row r="118" spans="2:65" s="1" customFormat="1" ht="22.9" customHeight="1">
      <c r="B118" s="31"/>
      <c r="C118" s="63" t="s">
        <v>138</v>
      </c>
      <c r="J118" s="120">
        <f>BK118</f>
        <v>0</v>
      </c>
      <c r="L118" s="31"/>
      <c r="M118" s="61"/>
      <c r="N118" s="52"/>
      <c r="O118" s="52"/>
      <c r="P118" s="121">
        <f>P119</f>
        <v>0</v>
      </c>
      <c r="Q118" s="52"/>
      <c r="R118" s="121">
        <f>R119</f>
        <v>0</v>
      </c>
      <c r="S118" s="52"/>
      <c r="T118" s="122">
        <f>T119</f>
        <v>0</v>
      </c>
      <c r="AT118" s="16" t="s">
        <v>72</v>
      </c>
      <c r="AU118" s="16" t="s">
        <v>117</v>
      </c>
      <c r="BK118" s="123">
        <f>BK119</f>
        <v>0</v>
      </c>
    </row>
    <row r="119" spans="2:65" s="11" customFormat="1" ht="25.9" customHeight="1">
      <c r="B119" s="124"/>
      <c r="D119" s="125" t="s">
        <v>72</v>
      </c>
      <c r="E119" s="126" t="s">
        <v>1062</v>
      </c>
      <c r="F119" s="126" t="s">
        <v>1063</v>
      </c>
      <c r="I119" s="127"/>
      <c r="J119" s="128">
        <f>BK119</f>
        <v>0</v>
      </c>
      <c r="L119" s="124"/>
      <c r="M119" s="129"/>
      <c r="P119" s="130">
        <f>P120</f>
        <v>0</v>
      </c>
      <c r="R119" s="130">
        <f>R120</f>
        <v>0</v>
      </c>
      <c r="T119" s="131">
        <f>T120</f>
        <v>0</v>
      </c>
      <c r="AR119" s="125" t="s">
        <v>80</v>
      </c>
      <c r="AT119" s="132" t="s">
        <v>72</v>
      </c>
      <c r="AU119" s="132" t="s">
        <v>73</v>
      </c>
      <c r="AY119" s="125" t="s">
        <v>141</v>
      </c>
      <c r="BK119" s="133">
        <f>BK120</f>
        <v>0</v>
      </c>
    </row>
    <row r="120" spans="2:65" s="11" customFormat="1" ht="22.9" customHeight="1">
      <c r="B120" s="124"/>
      <c r="D120" s="125" t="s">
        <v>72</v>
      </c>
      <c r="E120" s="134" t="s">
        <v>1762</v>
      </c>
      <c r="F120" s="134" t="s">
        <v>1763</v>
      </c>
      <c r="I120" s="127"/>
      <c r="J120" s="135">
        <f>BK120</f>
        <v>0</v>
      </c>
      <c r="L120" s="124"/>
      <c r="M120" s="129"/>
      <c r="P120" s="130">
        <f>SUM(P121:P126)</f>
        <v>0</v>
      </c>
      <c r="R120" s="130">
        <f>SUM(R121:R126)</f>
        <v>0</v>
      </c>
      <c r="T120" s="131">
        <f>SUM(T121:T126)</f>
        <v>0</v>
      </c>
      <c r="AR120" s="125" t="s">
        <v>80</v>
      </c>
      <c r="AT120" s="132" t="s">
        <v>72</v>
      </c>
      <c r="AU120" s="132" t="s">
        <v>80</v>
      </c>
      <c r="AY120" s="125" t="s">
        <v>141</v>
      </c>
      <c r="BK120" s="133">
        <f>SUM(BK121:BK126)</f>
        <v>0</v>
      </c>
    </row>
    <row r="121" spans="2:65" s="1" customFormat="1" ht="16.5" customHeight="1">
      <c r="B121" s="31"/>
      <c r="C121" s="136" t="s">
        <v>80</v>
      </c>
      <c r="D121" s="136" t="s">
        <v>143</v>
      </c>
      <c r="E121" s="137" t="s">
        <v>1764</v>
      </c>
      <c r="F121" s="138" t="s">
        <v>1765</v>
      </c>
      <c r="G121" s="139" t="s">
        <v>146</v>
      </c>
      <c r="H121" s="140">
        <v>1</v>
      </c>
      <c r="I121" s="141"/>
      <c r="J121" s="142">
        <f t="shared" ref="J121:J126" si="0">ROUND(I121*H121,2)</f>
        <v>0</v>
      </c>
      <c r="K121" s="143"/>
      <c r="L121" s="31"/>
      <c r="M121" s="144" t="s">
        <v>1</v>
      </c>
      <c r="N121" s="145" t="s">
        <v>38</v>
      </c>
      <c r="P121" s="146">
        <f t="shared" ref="P121:P126" si="1">O121*H121</f>
        <v>0</v>
      </c>
      <c r="Q121" s="146">
        <v>0</v>
      </c>
      <c r="R121" s="146">
        <f t="shared" ref="R121:R126" si="2">Q121*H121</f>
        <v>0</v>
      </c>
      <c r="S121" s="146">
        <v>0</v>
      </c>
      <c r="T121" s="147">
        <f t="shared" ref="T121:T126" si="3">S121*H121</f>
        <v>0</v>
      </c>
      <c r="AR121" s="148" t="s">
        <v>147</v>
      </c>
      <c r="AT121" s="148" t="s">
        <v>143</v>
      </c>
      <c r="AU121" s="148" t="s">
        <v>82</v>
      </c>
      <c r="AY121" s="16" t="s">
        <v>141</v>
      </c>
      <c r="BE121" s="149">
        <f t="shared" ref="BE121:BE126" si="4">IF(N121="základní",J121,0)</f>
        <v>0</v>
      </c>
      <c r="BF121" s="149">
        <f t="shared" ref="BF121:BF126" si="5">IF(N121="snížená",J121,0)</f>
        <v>0</v>
      </c>
      <c r="BG121" s="149">
        <f t="shared" ref="BG121:BG126" si="6">IF(N121="zákl. přenesená",J121,0)</f>
        <v>0</v>
      </c>
      <c r="BH121" s="149">
        <f t="shared" ref="BH121:BH126" si="7">IF(N121="sníž. přenesená",J121,0)</f>
        <v>0</v>
      </c>
      <c r="BI121" s="149">
        <f t="shared" ref="BI121:BI126" si="8">IF(N121="nulová",J121,0)</f>
        <v>0</v>
      </c>
      <c r="BJ121" s="16" t="s">
        <v>80</v>
      </c>
      <c r="BK121" s="149">
        <f t="shared" ref="BK121:BK126" si="9">ROUND(I121*H121,2)</f>
        <v>0</v>
      </c>
      <c r="BL121" s="16" t="s">
        <v>147</v>
      </c>
      <c r="BM121" s="148" t="s">
        <v>1766</v>
      </c>
    </row>
    <row r="122" spans="2:65" s="1" customFormat="1" ht="16.5" customHeight="1">
      <c r="B122" s="31"/>
      <c r="C122" s="136" t="s">
        <v>82</v>
      </c>
      <c r="D122" s="136" t="s">
        <v>143</v>
      </c>
      <c r="E122" s="137" t="s">
        <v>1767</v>
      </c>
      <c r="F122" s="138" t="s">
        <v>1768</v>
      </c>
      <c r="G122" s="139" t="s">
        <v>146</v>
      </c>
      <c r="H122" s="140">
        <v>1</v>
      </c>
      <c r="I122" s="141"/>
      <c r="J122" s="142">
        <f t="shared" si="0"/>
        <v>0</v>
      </c>
      <c r="K122" s="143"/>
      <c r="L122" s="31"/>
      <c r="M122" s="144" t="s">
        <v>1</v>
      </c>
      <c r="N122" s="145" t="s">
        <v>38</v>
      </c>
      <c r="P122" s="146">
        <f t="shared" si="1"/>
        <v>0</v>
      </c>
      <c r="Q122" s="146">
        <v>0</v>
      </c>
      <c r="R122" s="146">
        <f t="shared" si="2"/>
        <v>0</v>
      </c>
      <c r="S122" s="146">
        <v>0</v>
      </c>
      <c r="T122" s="147">
        <f t="shared" si="3"/>
        <v>0</v>
      </c>
      <c r="AR122" s="148" t="s">
        <v>147</v>
      </c>
      <c r="AT122" s="148" t="s">
        <v>143</v>
      </c>
      <c r="AU122" s="148" t="s">
        <v>82</v>
      </c>
      <c r="AY122" s="16" t="s">
        <v>141</v>
      </c>
      <c r="BE122" s="149">
        <f t="shared" si="4"/>
        <v>0</v>
      </c>
      <c r="BF122" s="149">
        <f t="shared" si="5"/>
        <v>0</v>
      </c>
      <c r="BG122" s="149">
        <f t="shared" si="6"/>
        <v>0</v>
      </c>
      <c r="BH122" s="149">
        <f t="shared" si="7"/>
        <v>0</v>
      </c>
      <c r="BI122" s="149">
        <f t="shared" si="8"/>
        <v>0</v>
      </c>
      <c r="BJ122" s="16" t="s">
        <v>80</v>
      </c>
      <c r="BK122" s="149">
        <f t="shared" si="9"/>
        <v>0</v>
      </c>
      <c r="BL122" s="16" t="s">
        <v>147</v>
      </c>
      <c r="BM122" s="148" t="s">
        <v>1769</v>
      </c>
    </row>
    <row r="123" spans="2:65" s="1" customFormat="1" ht="16.5" customHeight="1">
      <c r="B123" s="31"/>
      <c r="C123" s="136" t="s">
        <v>154</v>
      </c>
      <c r="D123" s="136" t="s">
        <v>143</v>
      </c>
      <c r="E123" s="137" t="s">
        <v>1770</v>
      </c>
      <c r="F123" s="138" t="s">
        <v>1771</v>
      </c>
      <c r="G123" s="139" t="s">
        <v>146</v>
      </c>
      <c r="H123" s="140">
        <v>1</v>
      </c>
      <c r="I123" s="141"/>
      <c r="J123" s="142">
        <f t="shared" si="0"/>
        <v>0</v>
      </c>
      <c r="K123" s="143"/>
      <c r="L123" s="31"/>
      <c r="M123" s="144" t="s">
        <v>1</v>
      </c>
      <c r="N123" s="145" t="s">
        <v>38</v>
      </c>
      <c r="P123" s="146">
        <f t="shared" si="1"/>
        <v>0</v>
      </c>
      <c r="Q123" s="146">
        <v>0</v>
      </c>
      <c r="R123" s="146">
        <f t="shared" si="2"/>
        <v>0</v>
      </c>
      <c r="S123" s="146">
        <v>0</v>
      </c>
      <c r="T123" s="147">
        <f t="shared" si="3"/>
        <v>0</v>
      </c>
      <c r="AR123" s="148" t="s">
        <v>147</v>
      </c>
      <c r="AT123" s="148" t="s">
        <v>143</v>
      </c>
      <c r="AU123" s="148" t="s">
        <v>82</v>
      </c>
      <c r="AY123" s="16" t="s">
        <v>141</v>
      </c>
      <c r="BE123" s="149">
        <f t="shared" si="4"/>
        <v>0</v>
      </c>
      <c r="BF123" s="149">
        <f t="shared" si="5"/>
        <v>0</v>
      </c>
      <c r="BG123" s="149">
        <f t="shared" si="6"/>
        <v>0</v>
      </c>
      <c r="BH123" s="149">
        <f t="shared" si="7"/>
        <v>0</v>
      </c>
      <c r="BI123" s="149">
        <f t="shared" si="8"/>
        <v>0</v>
      </c>
      <c r="BJ123" s="16" t="s">
        <v>80</v>
      </c>
      <c r="BK123" s="149">
        <f t="shared" si="9"/>
        <v>0</v>
      </c>
      <c r="BL123" s="16" t="s">
        <v>147</v>
      </c>
      <c r="BM123" s="148" t="s">
        <v>1772</v>
      </c>
    </row>
    <row r="124" spans="2:65" s="1" customFormat="1" ht="16.5" customHeight="1">
      <c r="B124" s="31"/>
      <c r="C124" s="136" t="s">
        <v>147</v>
      </c>
      <c r="D124" s="136" t="s">
        <v>143</v>
      </c>
      <c r="E124" s="137" t="s">
        <v>1773</v>
      </c>
      <c r="F124" s="138" t="s">
        <v>1774</v>
      </c>
      <c r="G124" s="139" t="s">
        <v>146</v>
      </c>
      <c r="H124" s="140">
        <v>1</v>
      </c>
      <c r="I124" s="141"/>
      <c r="J124" s="142">
        <f t="shared" si="0"/>
        <v>0</v>
      </c>
      <c r="K124" s="143"/>
      <c r="L124" s="31"/>
      <c r="M124" s="144" t="s">
        <v>1</v>
      </c>
      <c r="N124" s="145" t="s">
        <v>38</v>
      </c>
      <c r="P124" s="146">
        <f t="shared" si="1"/>
        <v>0</v>
      </c>
      <c r="Q124" s="146">
        <v>0</v>
      </c>
      <c r="R124" s="146">
        <f t="shared" si="2"/>
        <v>0</v>
      </c>
      <c r="S124" s="146">
        <v>0</v>
      </c>
      <c r="T124" s="147">
        <f t="shared" si="3"/>
        <v>0</v>
      </c>
      <c r="AR124" s="148" t="s">
        <v>147</v>
      </c>
      <c r="AT124" s="148" t="s">
        <v>143</v>
      </c>
      <c r="AU124" s="148" t="s">
        <v>82</v>
      </c>
      <c r="AY124" s="16" t="s">
        <v>141</v>
      </c>
      <c r="BE124" s="149">
        <f t="shared" si="4"/>
        <v>0</v>
      </c>
      <c r="BF124" s="149">
        <f t="shared" si="5"/>
        <v>0</v>
      </c>
      <c r="BG124" s="149">
        <f t="shared" si="6"/>
        <v>0</v>
      </c>
      <c r="BH124" s="149">
        <f t="shared" si="7"/>
        <v>0</v>
      </c>
      <c r="BI124" s="149">
        <f t="shared" si="8"/>
        <v>0</v>
      </c>
      <c r="BJ124" s="16" t="s">
        <v>80</v>
      </c>
      <c r="BK124" s="149">
        <f t="shared" si="9"/>
        <v>0</v>
      </c>
      <c r="BL124" s="16" t="s">
        <v>147</v>
      </c>
      <c r="BM124" s="148" t="s">
        <v>1775</v>
      </c>
    </row>
    <row r="125" spans="2:65" s="1" customFormat="1" ht="24.2" customHeight="1">
      <c r="B125" s="31"/>
      <c r="C125" s="136" t="s">
        <v>164</v>
      </c>
      <c r="D125" s="136" t="s">
        <v>143</v>
      </c>
      <c r="E125" s="137" t="s">
        <v>1776</v>
      </c>
      <c r="F125" s="138" t="s">
        <v>1777</v>
      </c>
      <c r="G125" s="139" t="s">
        <v>146</v>
      </c>
      <c r="H125" s="140">
        <v>1</v>
      </c>
      <c r="I125" s="141"/>
      <c r="J125" s="142">
        <f t="shared" si="0"/>
        <v>0</v>
      </c>
      <c r="K125" s="143"/>
      <c r="L125" s="31"/>
      <c r="M125" s="144" t="s">
        <v>1</v>
      </c>
      <c r="N125" s="145" t="s">
        <v>38</v>
      </c>
      <c r="P125" s="146">
        <f t="shared" si="1"/>
        <v>0</v>
      </c>
      <c r="Q125" s="146">
        <v>0</v>
      </c>
      <c r="R125" s="146">
        <f t="shared" si="2"/>
        <v>0</v>
      </c>
      <c r="S125" s="146">
        <v>0</v>
      </c>
      <c r="T125" s="147">
        <f t="shared" si="3"/>
        <v>0</v>
      </c>
      <c r="AR125" s="148" t="s">
        <v>147</v>
      </c>
      <c r="AT125" s="148" t="s">
        <v>143</v>
      </c>
      <c r="AU125" s="148" t="s">
        <v>82</v>
      </c>
      <c r="AY125" s="16" t="s">
        <v>141</v>
      </c>
      <c r="BE125" s="149">
        <f t="shared" si="4"/>
        <v>0</v>
      </c>
      <c r="BF125" s="149">
        <f t="shared" si="5"/>
        <v>0</v>
      </c>
      <c r="BG125" s="149">
        <f t="shared" si="6"/>
        <v>0</v>
      </c>
      <c r="BH125" s="149">
        <f t="shared" si="7"/>
        <v>0</v>
      </c>
      <c r="BI125" s="149">
        <f t="shared" si="8"/>
        <v>0</v>
      </c>
      <c r="BJ125" s="16" t="s">
        <v>80</v>
      </c>
      <c r="BK125" s="149">
        <f t="shared" si="9"/>
        <v>0</v>
      </c>
      <c r="BL125" s="16" t="s">
        <v>147</v>
      </c>
      <c r="BM125" s="148" t="s">
        <v>1778</v>
      </c>
    </row>
    <row r="126" spans="2:65" s="1" customFormat="1" ht="16.5" customHeight="1">
      <c r="B126" s="31"/>
      <c r="C126" s="136" t="s">
        <v>171</v>
      </c>
      <c r="D126" s="136" t="s">
        <v>143</v>
      </c>
      <c r="E126" s="137" t="s">
        <v>1779</v>
      </c>
      <c r="F126" s="138" t="s">
        <v>1780</v>
      </c>
      <c r="G126" s="139" t="s">
        <v>146</v>
      </c>
      <c r="H126" s="140">
        <v>1</v>
      </c>
      <c r="I126" s="141"/>
      <c r="J126" s="142">
        <f t="shared" si="0"/>
        <v>0</v>
      </c>
      <c r="K126" s="143"/>
      <c r="L126" s="31"/>
      <c r="M126" s="186" t="s">
        <v>1</v>
      </c>
      <c r="N126" s="187" t="s">
        <v>38</v>
      </c>
      <c r="O126" s="188"/>
      <c r="P126" s="189">
        <f t="shared" si="1"/>
        <v>0</v>
      </c>
      <c r="Q126" s="189">
        <v>0</v>
      </c>
      <c r="R126" s="189">
        <f t="shared" si="2"/>
        <v>0</v>
      </c>
      <c r="S126" s="189">
        <v>0</v>
      </c>
      <c r="T126" s="190">
        <f t="shared" si="3"/>
        <v>0</v>
      </c>
      <c r="AR126" s="148" t="s">
        <v>147</v>
      </c>
      <c r="AT126" s="148" t="s">
        <v>143</v>
      </c>
      <c r="AU126" s="148" t="s">
        <v>82</v>
      </c>
      <c r="AY126" s="16" t="s">
        <v>141</v>
      </c>
      <c r="BE126" s="149">
        <f t="shared" si="4"/>
        <v>0</v>
      </c>
      <c r="BF126" s="149">
        <f t="shared" si="5"/>
        <v>0</v>
      </c>
      <c r="BG126" s="149">
        <f t="shared" si="6"/>
        <v>0</v>
      </c>
      <c r="BH126" s="149">
        <f t="shared" si="7"/>
        <v>0</v>
      </c>
      <c r="BI126" s="149">
        <f t="shared" si="8"/>
        <v>0</v>
      </c>
      <c r="BJ126" s="16" t="s">
        <v>80</v>
      </c>
      <c r="BK126" s="149">
        <f t="shared" si="9"/>
        <v>0</v>
      </c>
      <c r="BL126" s="16" t="s">
        <v>147</v>
      </c>
      <c r="BM126" s="148" t="s">
        <v>1781</v>
      </c>
    </row>
    <row r="127" spans="2:65" s="1" customFormat="1" ht="6.95" customHeight="1">
      <c r="B127" s="43"/>
      <c r="C127" s="44"/>
      <c r="D127" s="44"/>
      <c r="E127" s="44"/>
      <c r="F127" s="44"/>
      <c r="G127" s="44"/>
      <c r="H127" s="44"/>
      <c r="I127" s="44"/>
      <c r="J127" s="44"/>
      <c r="K127" s="44"/>
      <c r="L127" s="31"/>
    </row>
  </sheetData>
  <sheetProtection algorithmName="SHA-512" hashValue="9lNosqqiSgxVFpoetyJZe+hSayOXmkO/dwXlHi8gc5ptSdvBz1UPU10UBNjkKVZ2ZjM9pNRffZ0MlTNj6OgvrA==" saltValue="KjnGoU2ysnE1BeRbyJ0mHbfJbexlmnNwYiKx8NuPwMa8/MWmf5Dzdwy49cmnnCxzmg8EihHV4XNBhRDsRqPNgg==" spinCount="100000" sheet="1" objects="1" scenarios="1" formatColumns="0" formatRows="0" autoFilter="0"/>
  <autoFilter ref="C117:K126" xr:uid="{00000000-0009-0000-0000-000007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02.1 - SO 02.1 Vodovod hl...</vt:lpstr>
      <vt:lpstr>02.2 - SO 02.2 Vodovod be...</vt:lpstr>
      <vt:lpstr>04 - SO 04 Vodovodní příp...</vt:lpstr>
      <vt:lpstr>05 - SO 05 Obnova povrchů...</vt:lpstr>
      <vt:lpstr>06.2 - SO 06.2 Rušený vod...</vt:lpstr>
      <vt:lpstr>101 - VRN</vt:lpstr>
      <vt:lpstr>102 - ON</vt:lpstr>
      <vt:lpstr>'02.1 - SO 02.1 Vodovod hl...'!Názvy_tisku</vt:lpstr>
      <vt:lpstr>'02.2 - SO 02.2 Vodovod be...'!Názvy_tisku</vt:lpstr>
      <vt:lpstr>'04 - SO 04 Vodovodní příp...'!Názvy_tisku</vt:lpstr>
      <vt:lpstr>'05 - SO 05 Obnova povrchů...'!Názvy_tisku</vt:lpstr>
      <vt:lpstr>'06.2 - SO 06.2 Rušený vod...'!Názvy_tisku</vt:lpstr>
      <vt:lpstr>'101 - VRN'!Názvy_tisku</vt:lpstr>
      <vt:lpstr>'102 - ON'!Názvy_tisku</vt:lpstr>
      <vt:lpstr>'Rekapitulace stavby'!Názvy_tisku</vt:lpstr>
      <vt:lpstr>'02.1 - SO 02.1 Vodovod hl...'!Oblast_tisku</vt:lpstr>
      <vt:lpstr>'02.2 - SO 02.2 Vodovod be...'!Oblast_tisku</vt:lpstr>
      <vt:lpstr>'04 - SO 04 Vodovodní příp...'!Oblast_tisku</vt:lpstr>
      <vt:lpstr>'05 - SO 05 Obnova povrchů...'!Oblast_tisku</vt:lpstr>
      <vt:lpstr>'06.2 - SO 06.2 Rušený vod...'!Oblast_tisku</vt:lpstr>
      <vt:lpstr>'101 - VRN'!Oblast_tisku</vt:lpstr>
      <vt:lpstr>'102 - ON'!Oblast_tisku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DESKTOP-VCEHUTE\uzivatel</dc:creator>
  <cp:lastModifiedBy>cerny85@volny.cz</cp:lastModifiedBy>
  <dcterms:created xsi:type="dcterms:W3CDTF">2025-05-19T09:33:34Z</dcterms:created>
  <dcterms:modified xsi:type="dcterms:W3CDTF">2025-05-19T09:33:56Z</dcterms:modified>
</cp:coreProperties>
</file>